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7950" activeTab="3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G62" i="1" l="1"/>
  <c r="G61" i="1"/>
  <c r="G62" i="4"/>
  <c r="G80" i="6"/>
  <c r="G62" i="5"/>
  <c r="E8" i="6"/>
  <c r="F8" i="6"/>
  <c r="G8" i="6"/>
  <c r="H8" i="6"/>
  <c r="G72" i="4" l="1"/>
  <c r="G71" i="4"/>
  <c r="G70" i="4"/>
  <c r="G69" i="4"/>
  <c r="G68" i="4"/>
  <c r="G67" i="4"/>
  <c r="G66" i="4"/>
  <c r="G65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40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66" i="5"/>
  <c r="G67" i="5"/>
  <c r="G68" i="5"/>
  <c r="G69" i="5"/>
  <c r="G70" i="5"/>
  <c r="G71" i="5"/>
  <c r="G72" i="5"/>
  <c r="G65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90" i="6"/>
  <c r="G89" i="6"/>
  <c r="G88" i="6"/>
  <c r="G87" i="6"/>
  <c r="G86" i="6"/>
  <c r="G85" i="6"/>
  <c r="G84" i="6"/>
  <c r="G83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58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37" i="6"/>
  <c r="G19" i="5"/>
  <c r="G40" i="5"/>
  <c r="G19" i="4"/>
  <c r="G72" i="1"/>
  <c r="G71" i="1"/>
  <c r="G70" i="1"/>
  <c r="G69" i="1"/>
  <c r="G68" i="1"/>
  <c r="G67" i="1"/>
  <c r="G66" i="1"/>
  <c r="G65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19" i="1"/>
  <c r="D56" i="6" l="1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90" i="6"/>
  <c r="D89" i="6"/>
  <c r="D88" i="6"/>
  <c r="D87" i="6"/>
  <c r="D86" i="6"/>
  <c r="D85" i="6"/>
  <c r="D84" i="6"/>
  <c r="D83" i="6"/>
  <c r="D82" i="6" s="1"/>
  <c r="D72" i="5"/>
  <c r="D71" i="5"/>
  <c r="D70" i="5"/>
  <c r="D69" i="5"/>
  <c r="D68" i="5"/>
  <c r="D67" i="5"/>
  <c r="D66" i="5"/>
  <c r="D65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72" i="4"/>
  <c r="D71" i="4"/>
  <c r="D70" i="4"/>
  <c r="D69" i="4"/>
  <c r="D68" i="4"/>
  <c r="D67" i="4"/>
  <c r="D66" i="4"/>
  <c r="D65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72" i="1"/>
  <c r="D71" i="1"/>
  <c r="D70" i="1"/>
  <c r="D69" i="1"/>
  <c r="D68" i="1"/>
  <c r="D67" i="1"/>
  <c r="D64" i="1" s="1"/>
  <c r="C64" i="1" s="1"/>
  <c r="D66" i="1"/>
  <c r="D65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24" i="6"/>
  <c r="D16" i="6"/>
  <c r="D17" i="6"/>
  <c r="D18" i="6"/>
  <c r="D19" i="6"/>
  <c r="D20" i="6"/>
  <c r="D21" i="6"/>
  <c r="D22" i="6"/>
  <c r="D23" i="6"/>
  <c r="D15" i="6"/>
  <c r="D14" i="6"/>
  <c r="D13" i="6"/>
  <c r="D12" i="6"/>
  <c r="D11" i="6"/>
  <c r="D10" i="6"/>
  <c r="D9" i="6"/>
  <c r="I86" i="6"/>
  <c r="H82" i="6"/>
  <c r="G82" i="6"/>
  <c r="F82" i="6"/>
  <c r="E82" i="6"/>
  <c r="H57" i="6"/>
  <c r="G57" i="6"/>
  <c r="F57" i="6"/>
  <c r="E57" i="6"/>
  <c r="I38" i="6"/>
  <c r="I37" i="6"/>
  <c r="H36" i="6"/>
  <c r="G36" i="6"/>
  <c r="F36" i="6"/>
  <c r="E36" i="6"/>
  <c r="D33" i="6"/>
  <c r="D32" i="6"/>
  <c r="D31" i="6"/>
  <c r="D30" i="6"/>
  <c r="D29" i="6"/>
  <c r="D28" i="6"/>
  <c r="D27" i="6"/>
  <c r="H26" i="6"/>
  <c r="G26" i="6"/>
  <c r="F26" i="6"/>
  <c r="E26" i="6"/>
  <c r="I68" i="5"/>
  <c r="H64" i="5"/>
  <c r="G64" i="5"/>
  <c r="F64" i="5"/>
  <c r="E64" i="5"/>
  <c r="H39" i="5"/>
  <c r="G39" i="5"/>
  <c r="F39" i="5"/>
  <c r="E39" i="5"/>
  <c r="I20" i="5"/>
  <c r="I19" i="5"/>
  <c r="H18" i="5"/>
  <c r="G18" i="5"/>
  <c r="F18" i="5"/>
  <c r="E18" i="5"/>
  <c r="D15" i="5"/>
  <c r="D14" i="5"/>
  <c r="D13" i="5"/>
  <c r="D12" i="5"/>
  <c r="D11" i="5"/>
  <c r="D10" i="5"/>
  <c r="D9" i="5"/>
  <c r="H8" i="5"/>
  <c r="G8" i="5"/>
  <c r="F8" i="5"/>
  <c r="E8" i="5"/>
  <c r="H64" i="4"/>
  <c r="G64" i="4"/>
  <c r="F64" i="4"/>
  <c r="E64" i="4"/>
  <c r="H39" i="4"/>
  <c r="G39" i="4"/>
  <c r="F39" i="4"/>
  <c r="E39" i="4"/>
  <c r="I20" i="4"/>
  <c r="I19" i="4"/>
  <c r="H18" i="4"/>
  <c r="G18" i="4"/>
  <c r="F18" i="4"/>
  <c r="E18" i="4"/>
  <c r="D15" i="4"/>
  <c r="D14" i="4"/>
  <c r="D13" i="4"/>
  <c r="D12" i="4"/>
  <c r="D11" i="4"/>
  <c r="D10" i="4"/>
  <c r="D9" i="4"/>
  <c r="H8" i="4"/>
  <c r="G8" i="4"/>
  <c r="F8" i="4"/>
  <c r="E8" i="4"/>
  <c r="E64" i="1"/>
  <c r="F64" i="1"/>
  <c r="G64" i="1"/>
  <c r="H64" i="1"/>
  <c r="E39" i="1"/>
  <c r="F39" i="1"/>
  <c r="G39" i="1"/>
  <c r="H39" i="1"/>
  <c r="E18" i="1"/>
  <c r="F18" i="1"/>
  <c r="G18" i="1"/>
  <c r="H18" i="1"/>
  <c r="I68" i="1"/>
  <c r="D10" i="1"/>
  <c r="D11" i="1"/>
  <c r="D12" i="1"/>
  <c r="D13" i="1"/>
  <c r="D14" i="1"/>
  <c r="D15" i="1"/>
  <c r="D9" i="1"/>
  <c r="E93" i="6" l="1"/>
  <c r="E94" i="6" s="1"/>
  <c r="H35" i="6"/>
  <c r="H93" i="6"/>
  <c r="F35" i="6"/>
  <c r="F93" i="6"/>
  <c r="C82" i="6"/>
  <c r="D18" i="5"/>
  <c r="C18" i="5" s="1"/>
  <c r="E75" i="5"/>
  <c r="H17" i="5"/>
  <c r="H75" i="5"/>
  <c r="H73" i="5"/>
  <c r="F73" i="5"/>
  <c r="F17" i="5"/>
  <c r="F75" i="5"/>
  <c r="D39" i="5"/>
  <c r="C39" i="5" s="1"/>
  <c r="E75" i="4"/>
  <c r="E76" i="4" s="1"/>
  <c r="E73" i="4"/>
  <c r="H17" i="4"/>
  <c r="H75" i="4"/>
  <c r="F17" i="4"/>
  <c r="F75" i="4"/>
  <c r="D39" i="4"/>
  <c r="C39" i="4" s="1"/>
  <c r="H17" i="1"/>
  <c r="H75" i="1"/>
  <c r="F17" i="1"/>
  <c r="F75" i="1"/>
  <c r="E75" i="1"/>
  <c r="E76" i="1" s="1"/>
  <c r="E17" i="1"/>
  <c r="E17" i="4"/>
  <c r="E73" i="5"/>
  <c r="E17" i="5"/>
  <c r="E76" i="5"/>
  <c r="G75" i="5"/>
  <c r="G76" i="5" s="1"/>
  <c r="G35" i="6"/>
  <c r="G93" i="6"/>
  <c r="G94" i="6" s="1"/>
  <c r="G73" i="5"/>
  <c r="G17" i="4"/>
  <c r="G75" i="4"/>
  <c r="G17" i="1"/>
  <c r="G75" i="1"/>
  <c r="G76" i="1" s="1"/>
  <c r="E35" i="6"/>
  <c r="E91" i="6"/>
  <c r="D57" i="6"/>
  <c r="C57" i="6" s="1"/>
  <c r="F91" i="6"/>
  <c r="D39" i="1"/>
  <c r="C39" i="1" s="1"/>
  <c r="D64" i="5"/>
  <c r="C64" i="5" s="1"/>
  <c r="G91" i="6"/>
  <c r="G17" i="5"/>
  <c r="H91" i="6"/>
  <c r="F73" i="4"/>
  <c r="G73" i="4"/>
  <c r="H73" i="4"/>
  <c r="D64" i="4"/>
  <c r="C64" i="4" s="1"/>
  <c r="D18" i="4"/>
  <c r="D8" i="6"/>
  <c r="C8" i="6" s="1"/>
  <c r="D26" i="6"/>
  <c r="C26" i="6" s="1"/>
  <c r="D36" i="6"/>
  <c r="D8" i="5"/>
  <c r="C8" i="5" s="1"/>
  <c r="D8" i="4"/>
  <c r="C8" i="4" s="1"/>
  <c r="D18" i="1"/>
  <c r="D8" i="1"/>
  <c r="I20" i="1"/>
  <c r="D93" i="6" l="1"/>
  <c r="C93" i="6"/>
  <c r="C73" i="5"/>
  <c r="D75" i="5"/>
  <c r="C75" i="5"/>
  <c r="D73" i="5"/>
  <c r="F76" i="5"/>
  <c r="D75" i="4"/>
  <c r="D17" i="1"/>
  <c r="D75" i="1"/>
  <c r="F76" i="1"/>
  <c r="F76" i="4"/>
  <c r="G76" i="4"/>
  <c r="F94" i="6"/>
  <c r="C18" i="4"/>
  <c r="D17" i="4"/>
  <c r="C36" i="6"/>
  <c r="C35" i="6" s="1"/>
  <c r="D35" i="6"/>
  <c r="C73" i="4"/>
  <c r="D17" i="5"/>
  <c r="C17" i="5"/>
  <c r="D73" i="4"/>
  <c r="C91" i="6"/>
  <c r="D91" i="6"/>
  <c r="C8" i="1"/>
  <c r="D73" i="1"/>
  <c r="C18" i="1"/>
  <c r="C17" i="4" l="1"/>
  <c r="C75" i="4"/>
  <c r="C17" i="1"/>
  <c r="C75" i="1"/>
  <c r="C73" i="1"/>
  <c r="I19" i="1"/>
  <c r="E8" i="1"/>
  <c r="E73" i="1" s="1"/>
  <c r="F8" i="1"/>
  <c r="F73" i="1" s="1"/>
  <c r="G8" i="1"/>
  <c r="G73" i="1" s="1"/>
  <c r="H8" i="1"/>
  <c r="H73" i="1" s="1"/>
</calcChain>
</file>

<file path=xl/sharedStrings.xml><?xml version="1.0" encoding="utf-8"?>
<sst xmlns="http://schemas.openxmlformats.org/spreadsheetml/2006/main" count="278" uniqueCount="97">
  <si>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</si>
  <si>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</si>
  <si>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</si>
  <si>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</si>
  <si>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</si>
  <si>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</si>
  <si>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</si>
  <si>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</si>
  <si>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</si>
  <si>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</si>
  <si>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</si>
  <si>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</si>
  <si>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</si>
  <si>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</si>
  <si>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</si>
  <si>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</si>
  <si>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</si>
  <si>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</si>
  <si>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</si>
  <si>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</si>
  <si>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</si>
  <si>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</si>
  <si>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</si>
  <si>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</si>
  <si>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</si>
  <si>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</si>
  <si>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</si>
  <si>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</si>
  <si>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</si>
  <si>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Học phần chuyên môn ngành, nghề (39-41TC)</t>
  </si>
  <si>
    <t>Học phần tự chọn (8TC)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</si>
  <si>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</si>
  <si>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</si>
  <si>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</si>
  <si>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</si>
  <si>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cơ sở (09-11TC)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</si>
  <si>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</si>
  <si>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</si>
  <si>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</si>
  <si>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</si>
  <si>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</si>
  <si>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</si>
  <si>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</si>
  <si>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</si>
  <si>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</si>
  <si>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</si>
  <si>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</si>
  <si>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</si>
  <si>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</si>
  <si>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</si>
  <si>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</si>
  <si>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</si>
  <si>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</si>
  <si>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</si>
  <si>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</si>
  <si>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</si>
  <si>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</si>
  <si>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</si>
  <si>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</si>
  <si>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</si>
  <si>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</si>
  <si>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</si>
  <si>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</si>
  <si>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</si>
  <si>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</si>
  <si>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</si>
  <si>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</si>
  <si>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</si>
  <si>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</si>
  <si>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Dung sai và đo lường kỹ thuật</t>
  </si>
  <si>
    <t>Mạch điện</t>
  </si>
  <si>
    <t>Kỹ thuật số</t>
  </si>
  <si>
    <t>TT Kỹ thuật số</t>
  </si>
  <si>
    <t>An toàn lao động</t>
  </si>
  <si>
    <t>TT Điện cơ bản</t>
  </si>
  <si>
    <t>Điện tử cơ bản</t>
  </si>
  <si>
    <t>TT Điện tử cơ bản</t>
  </si>
  <si>
    <t>Máy điện</t>
  </si>
  <si>
    <t>PLC</t>
  </si>
  <si>
    <t>TT PLC</t>
  </si>
  <si>
    <t>Trang bị điện</t>
  </si>
  <si>
    <t>TT Trang bị điện</t>
  </si>
  <si>
    <t>Điện tử công suất</t>
  </si>
  <si>
    <t>TT Đo lường Cảm biến</t>
  </si>
  <si>
    <t>Vẽ kỹ thuật cơ khí</t>
  </si>
  <si>
    <t>Hệ thống sản xuất linh hoạt MPS</t>
  </si>
  <si>
    <t>TT Hệ thống sản xuất linh hoạt MPS</t>
  </si>
  <si>
    <t>TT Vẽ Điện - Điện tử</t>
  </si>
  <si>
    <t>Truyền động Thuỷ lực và Khí nén trong công nghiệp</t>
  </si>
  <si>
    <t>TT Truyền động Thuỷ lực và Khí nén trong công nghiệp</t>
  </si>
  <si>
    <t>Công nghệ gia công CNC</t>
  </si>
  <si>
    <t>TT Nguội cơ bản</t>
  </si>
  <si>
    <t xml:space="preserve">TT Tiện </t>
  </si>
  <si>
    <t xml:space="preserve">TT Phay </t>
  </si>
  <si>
    <t>Công nghệ CAD/CAM</t>
  </si>
  <si>
    <t>TT Gò - Hàn</t>
  </si>
  <si>
    <t xml:space="preserve">Nguyên lý - Chi tiết máy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</si>
</sst>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11" xfId="0" applyFont="1" applyBorder="1"/>
    <xf numFmtId="0" fontId="0" fillId="0" borderId="11" xfId="0" applyBorder="1" applyAlignment="1">
      <alignment horizontal="center"/>
    </xf>
    <xf numFmtId="0" fontId="15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6" fillId="0" borderId="11" xfId="0" applyFont="1" applyBorder="1"/>
    <xf numFmtId="0" fontId="17" fillId="0" borderId="11" xfId="0" applyFont="1" applyBorder="1" applyAlignment="1">
      <alignment horizontal="center"/>
    </xf>
    <xf numFmtId="0" fontId="18" fillId="0" borderId="11" xfId="0" applyFont="1" applyBorder="1" applyAlignment="1">
      <alignment wrapText="1"/>
    </xf>
    <xf numFmtId="0" fontId="7" fillId="0" borderId="11" xfId="0" applyFont="1" applyBorder="1" applyAlignment="1">
      <alignment vertical="center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opLeftCell="A46" zoomScale="85" zoomScaleNormal="85" workbookViewId="0">
      <selection activeCell="B65" sqref="B65:C68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140625" style="7"/>
    <col min="7" max="7" width="18.85546875" customWidth="1"/>
  </cols>
  <sheetData>
    <row r="1" spans="1:9" ht="27" customHeight="1" thickBot="1" x14ac:dyDescent="0.4">
      <c r="A1" s="41" t="s">
        <v>31</v>
      </c>
      <c r="B1" s="41"/>
      <c r="C1" s="41"/>
      <c r="D1" s="41"/>
      <c r="E1" s="41"/>
      <c r="F1" s="41"/>
      <c r="G1" s="41"/>
      <c r="H1" s="41"/>
      <c r="I1" s="41"/>
    </row>
    <row r="2" spans="1:9" ht="15.75" hidden="1" thickBot="1" x14ac:dyDescent="0.3">
      <c r="A2" s="42" t="s">
        <v>11</v>
      </c>
      <c r="B2" s="42"/>
      <c r="C2" s="42"/>
      <c r="D2" s="42"/>
      <c r="E2" s="42"/>
      <c r="F2" s="42"/>
      <c r="G2" s="42"/>
      <c r="H2" s="42"/>
      <c r="I2" s="42"/>
    </row>
    <row r="3" spans="1:9" ht="19.5" thickBot="1" x14ac:dyDescent="0.3">
      <c r="A3" s="43" t="s">
        <v>13</v>
      </c>
      <c r="B3" s="43" t="s">
        <v>14</v>
      </c>
      <c r="C3" s="46" t="s">
        <v>0</v>
      </c>
      <c r="D3" s="47"/>
      <c r="E3" s="47"/>
      <c r="F3" s="47"/>
      <c r="G3" s="47"/>
      <c r="H3" s="47"/>
      <c r="I3" s="48"/>
    </row>
    <row r="4" spans="1:9" ht="19.5" thickBot="1" x14ac:dyDescent="0.3">
      <c r="A4" s="44"/>
      <c r="B4" s="44"/>
      <c r="C4" s="49" t="s">
        <v>15</v>
      </c>
      <c r="D4" s="52" t="s">
        <v>15</v>
      </c>
      <c r="E4" s="55" t="s">
        <v>16</v>
      </c>
      <c r="F4" s="56"/>
      <c r="G4" s="56"/>
      <c r="H4" s="57"/>
      <c r="I4" s="49" t="s">
        <v>18</v>
      </c>
    </row>
    <row r="5" spans="1:9" ht="18.75" customHeight="1" x14ac:dyDescent="0.25">
      <c r="A5" s="44"/>
      <c r="B5" s="44"/>
      <c r="C5" s="50"/>
      <c r="D5" s="53"/>
      <c r="E5" s="49" t="s">
        <v>12</v>
      </c>
      <c r="F5" s="9" t="s">
        <v>1</v>
      </c>
      <c r="G5" s="58" t="s">
        <v>17</v>
      </c>
      <c r="H5" s="49" t="s">
        <v>3</v>
      </c>
      <c r="I5" s="50"/>
    </row>
    <row r="6" spans="1:9" ht="31.5" customHeight="1" thickBot="1" x14ac:dyDescent="0.3">
      <c r="A6" s="45"/>
      <c r="B6" s="45"/>
      <c r="C6" s="51"/>
      <c r="D6" s="54"/>
      <c r="E6" s="51"/>
      <c r="F6" s="6" t="s">
        <v>2</v>
      </c>
      <c r="G6" s="59"/>
      <c r="H6" s="51"/>
      <c r="I6" s="51"/>
    </row>
    <row r="7" spans="1:9" ht="22.5" customHeight="1" thickBot="1" x14ac:dyDescent="0.3">
      <c r="A7" s="2" t="s">
        <v>4</v>
      </c>
      <c r="B7" s="35" t="s">
        <v>25</v>
      </c>
      <c r="C7" s="36"/>
      <c r="D7" s="36"/>
      <c r="E7" s="36"/>
      <c r="F7" s="36"/>
      <c r="G7" s="36"/>
      <c r="H7" s="36"/>
      <c r="I7" s="37"/>
    </row>
    <row r="8" spans="1:9" ht="21.75" customHeight="1" thickBot="1" x14ac:dyDescent="0.3">
      <c r="A8" s="2" t="s">
        <v>4</v>
      </c>
      <c r="B8" s="21" t="s">
        <v>25</v>
      </c>
      <c r="C8" s="17">
        <f>D8</f>
        <v>25</v>
      </c>
      <c r="D8" s="17">
        <f>SUM(D9:D15)</f>
        <v>25</v>
      </c>
      <c r="E8" s="17">
        <f t="shared" ref="E8:H8" si="0">SUM(E9:E15)</f>
        <v>450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19.5" thickBot="1" x14ac:dyDescent="0.3">
      <c r="A9" s="8"/>
      <c r="B9" s="11" t="s">
        <v>5</v>
      </c>
      <c r="C9" s="13">
        <v>6</v>
      </c>
      <c r="D9" s="18">
        <f>IF(C9=0,"",VALUE(LEFT(C9,1)))</f>
        <v>6</v>
      </c>
      <c r="E9" s="14">
        <v>90</v>
      </c>
      <c r="F9" s="6"/>
      <c r="G9" s="6"/>
      <c r="H9" s="20"/>
      <c r="I9" s="6"/>
    </row>
    <row r="10" spans="1:9" ht="19.5" thickBot="1" x14ac:dyDescent="0.3">
      <c r="A10" s="8"/>
      <c r="B10" s="12" t="s">
        <v>6</v>
      </c>
      <c r="C10" s="15">
        <v>2</v>
      </c>
      <c r="D10" s="18">
        <f t="shared" ref="D10:D15" si="1">IF(C10=0,"",VALUE(LEFT(C10,1)))</f>
        <v>2</v>
      </c>
      <c r="E10" s="16">
        <v>30</v>
      </c>
      <c r="F10" s="6"/>
      <c r="G10" s="6"/>
      <c r="H10" s="6"/>
      <c r="I10" s="6"/>
    </row>
    <row r="11" spans="1:9" ht="19.5" thickBot="1" x14ac:dyDescent="0.3">
      <c r="A11" s="8"/>
      <c r="B11" s="12" t="s">
        <v>19</v>
      </c>
      <c r="C11" s="15">
        <v>2</v>
      </c>
      <c r="D11" s="18">
        <f t="shared" si="1"/>
        <v>2</v>
      </c>
      <c r="E11" s="16">
        <v>60</v>
      </c>
      <c r="F11" s="6"/>
      <c r="G11" s="6"/>
      <c r="H11" s="6"/>
      <c r="I11" s="6"/>
    </row>
    <row r="12" spans="1:9" ht="33.75" thickBot="1" x14ac:dyDescent="0.3">
      <c r="A12" s="8"/>
      <c r="B12" s="12" t="s">
        <v>20</v>
      </c>
      <c r="C12" s="15" t="s">
        <v>24</v>
      </c>
      <c r="D12" s="18">
        <f t="shared" si="1"/>
        <v>4</v>
      </c>
      <c r="E12" s="16">
        <v>75</v>
      </c>
      <c r="F12" s="6"/>
      <c r="G12" s="6"/>
      <c r="H12" s="6"/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1"/>
        <v>4</v>
      </c>
      <c r="E13" s="16">
        <v>90</v>
      </c>
      <c r="F13" s="6"/>
      <c r="G13" s="6"/>
      <c r="H13" s="6"/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16">
        <v>60</v>
      </c>
      <c r="F14" s="6"/>
      <c r="G14" s="6"/>
      <c r="H14" s="6"/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16">
        <v>45</v>
      </c>
      <c r="F15" s="6"/>
      <c r="G15" s="6"/>
      <c r="H15" s="6"/>
      <c r="I15" s="6"/>
    </row>
    <row r="16" spans="1:9" ht="23.25" customHeight="1" thickBot="1" x14ac:dyDescent="0.3">
      <c r="A16" s="2" t="s">
        <v>7</v>
      </c>
      <c r="B16" s="38" t="s">
        <v>26</v>
      </c>
      <c r="C16" s="39"/>
      <c r="D16" s="39"/>
      <c r="E16" s="39"/>
      <c r="F16" s="39"/>
      <c r="G16" s="39"/>
      <c r="H16" s="39"/>
      <c r="I16" s="40"/>
    </row>
    <row r="17" spans="1:9" ht="25.5" customHeight="1" thickBot="1" x14ac:dyDescent="0.3">
      <c r="A17" s="2"/>
      <c r="B17" s="25" t="s">
        <v>26</v>
      </c>
      <c r="C17" s="3">
        <f>SUM(C18,C39,C64)</f>
        <v>65</v>
      </c>
      <c r="D17" s="3">
        <f t="shared" ref="D17:H17" si="2">SUM(D18,D39,D64)</f>
        <v>65</v>
      </c>
      <c r="E17" s="3">
        <f t="shared" si="2"/>
        <v>1020</v>
      </c>
      <c r="F17" s="3">
        <f t="shared" si="2"/>
        <v>420</v>
      </c>
      <c r="G17" s="3">
        <f t="shared" si="2"/>
        <v>900</v>
      </c>
      <c r="H17" s="3">
        <f t="shared" si="2"/>
        <v>30</v>
      </c>
      <c r="I17" s="3"/>
    </row>
    <row r="18" spans="1:9" ht="38.25" thickBot="1" x14ac:dyDescent="0.3">
      <c r="A18" s="8" t="s">
        <v>8</v>
      </c>
      <c r="B18" s="4" t="s">
        <v>28</v>
      </c>
      <c r="C18" s="3">
        <f>D18</f>
        <v>18</v>
      </c>
      <c r="D18" s="3">
        <f t="shared" ref="D18:H18" si="3">SUM(D19:D38)</f>
        <v>18</v>
      </c>
      <c r="E18" s="3">
        <f t="shared" si="3"/>
        <v>360</v>
      </c>
      <c r="F18" s="3">
        <f t="shared" si="3"/>
        <v>168</v>
      </c>
      <c r="G18" s="3">
        <f t="shared" si="3"/>
        <v>180</v>
      </c>
      <c r="H18" s="3">
        <f t="shared" si="3"/>
        <v>12</v>
      </c>
      <c r="I18" s="3"/>
    </row>
    <row r="19" spans="1:9" ht="31.5" customHeight="1" thickBot="1" x14ac:dyDescent="0.3">
      <c r="A19" s="8"/>
      <c r="B19" s="33" t="s">
        <v>84</v>
      </c>
      <c r="C19" s="6">
        <v>2</v>
      </c>
      <c r="D19" s="18">
        <f t="shared" ref="D19:D38" si="4">IF(C19=0,"",VALUE(LEFT(C19,1)))</f>
        <v>2</v>
      </c>
      <c r="E19" s="6">
        <v>30</v>
      </c>
      <c r="F19" s="6">
        <v>28</v>
      </c>
      <c r="G19" s="26" t="str">
        <f>IF(B19=0,"",IF(LEFT(B19,2)="TT",C19*30,""))</f>
        <v/>
      </c>
      <c r="H19" s="6">
        <v>2</v>
      </c>
      <c r="I19" s="6">
        <f>C19-E19</f>
        <v>-28</v>
      </c>
    </row>
    <row r="20" spans="1:9" ht="32.25" thickBot="1" x14ac:dyDescent="0.3">
      <c r="A20" s="8"/>
      <c r="B20" s="33" t="s">
        <v>69</v>
      </c>
      <c r="C20" s="6">
        <v>2</v>
      </c>
      <c r="D20" s="18">
        <f t="shared" si="4"/>
        <v>2</v>
      </c>
      <c r="E20" s="6">
        <v>30</v>
      </c>
      <c r="F20" s="6">
        <v>28</v>
      </c>
      <c r="G20" s="26" t="str">
        <f t="shared" ref="G20:G60" si="5">IF(B20=0,"",IF(LEFT(B20,2)="TT",C20*30,""))</f>
        <v/>
      </c>
      <c r="H20" s="6">
        <v>2</v>
      </c>
      <c r="I20" s="6">
        <f t="shared" ref="I20" si="6">C20-E20</f>
        <v>-28</v>
      </c>
    </row>
    <row r="21" spans="1:9" ht="19.5" thickBot="1" x14ac:dyDescent="0.3">
      <c r="A21" s="8"/>
      <c r="B21" s="4" t="s">
        <v>73</v>
      </c>
      <c r="C21" s="6">
        <v>2</v>
      </c>
      <c r="D21" s="18">
        <f t="shared" si="4"/>
        <v>2</v>
      </c>
      <c r="E21" s="6">
        <v>30</v>
      </c>
      <c r="F21" s="6">
        <v>28</v>
      </c>
      <c r="G21" s="26" t="str">
        <f t="shared" si="5"/>
        <v/>
      </c>
      <c r="H21" s="6">
        <v>2</v>
      </c>
      <c r="I21" s="6"/>
    </row>
    <row r="22" spans="1:9" ht="19.5" thickBot="1" x14ac:dyDescent="0.3">
      <c r="A22" s="8"/>
      <c r="B22" s="4" t="s">
        <v>70</v>
      </c>
      <c r="C22" s="6">
        <v>2</v>
      </c>
      <c r="D22" s="18">
        <f t="shared" si="4"/>
        <v>2</v>
      </c>
      <c r="E22" s="6">
        <v>30</v>
      </c>
      <c r="F22" s="6">
        <v>28</v>
      </c>
      <c r="G22" s="26" t="str">
        <f t="shared" si="5"/>
        <v/>
      </c>
      <c r="H22" s="6">
        <v>2</v>
      </c>
      <c r="I22" s="6"/>
    </row>
    <row r="23" spans="1:9" ht="19.5" thickBot="1" x14ac:dyDescent="0.3">
      <c r="A23" s="8"/>
      <c r="B23" s="4" t="s">
        <v>74</v>
      </c>
      <c r="C23" s="6">
        <v>2</v>
      </c>
      <c r="D23" s="18">
        <f t="shared" si="4"/>
        <v>2</v>
      </c>
      <c r="E23" s="6">
        <v>60</v>
      </c>
      <c r="F23" s="6"/>
      <c r="G23" s="26">
        <f t="shared" si="5"/>
        <v>60</v>
      </c>
      <c r="H23" s="6"/>
      <c r="I23" s="6"/>
    </row>
    <row r="24" spans="1:9" ht="19.5" thickBot="1" x14ac:dyDescent="0.3">
      <c r="A24" s="8"/>
      <c r="B24" s="4" t="s">
        <v>71</v>
      </c>
      <c r="C24" s="6">
        <v>2</v>
      </c>
      <c r="D24" s="18">
        <f t="shared" si="4"/>
        <v>2</v>
      </c>
      <c r="E24" s="6">
        <v>30</v>
      </c>
      <c r="F24" s="6">
        <v>28</v>
      </c>
      <c r="G24" s="26" t="str">
        <f t="shared" si="5"/>
        <v/>
      </c>
      <c r="H24" s="6">
        <v>2</v>
      </c>
      <c r="I24" s="6"/>
    </row>
    <row r="25" spans="1:9" ht="19.5" thickBot="1" x14ac:dyDescent="0.3">
      <c r="A25" s="8"/>
      <c r="B25" s="4" t="s">
        <v>72</v>
      </c>
      <c r="C25" s="6">
        <v>2</v>
      </c>
      <c r="D25" s="18">
        <f t="shared" si="4"/>
        <v>2</v>
      </c>
      <c r="E25" s="6">
        <v>60</v>
      </c>
      <c r="F25" s="6"/>
      <c r="G25" s="26">
        <f t="shared" si="5"/>
        <v>60</v>
      </c>
      <c r="H25" s="6"/>
      <c r="I25" s="6"/>
    </row>
    <row r="26" spans="1:9" ht="19.5" thickBot="1" x14ac:dyDescent="0.3">
      <c r="A26" s="8"/>
      <c r="B26" s="4" t="s">
        <v>75</v>
      </c>
      <c r="C26" s="6">
        <v>2</v>
      </c>
      <c r="D26" s="18">
        <f t="shared" si="4"/>
        <v>2</v>
      </c>
      <c r="E26" s="6">
        <v>30</v>
      </c>
      <c r="F26" s="6">
        <v>28</v>
      </c>
      <c r="G26" s="26" t="str">
        <f t="shared" si="5"/>
        <v/>
      </c>
      <c r="H26" s="6">
        <v>2</v>
      </c>
      <c r="I26" s="6"/>
    </row>
    <row r="27" spans="1:9" ht="19.5" thickBot="1" x14ac:dyDescent="0.3">
      <c r="A27" s="8"/>
      <c r="B27" s="4" t="s">
        <v>76</v>
      </c>
      <c r="C27" s="6">
        <v>2</v>
      </c>
      <c r="D27" s="18">
        <f t="shared" si="4"/>
        <v>2</v>
      </c>
      <c r="E27" s="6">
        <v>60</v>
      </c>
      <c r="F27" s="6"/>
      <c r="G27" s="26">
        <f t="shared" si="5"/>
        <v>60</v>
      </c>
      <c r="H27" s="6"/>
      <c r="I27" s="6"/>
    </row>
    <row r="28" spans="1:9" ht="19.5" thickBot="1" x14ac:dyDescent="0.3">
      <c r="A28" s="8"/>
      <c r="B28" s="4"/>
      <c r="C28" s="6"/>
      <c r="D28" s="18" t="str">
        <f t="shared" si="4"/>
        <v/>
      </c>
      <c r="E28" s="6"/>
      <c r="F28" s="6"/>
      <c r="G28" s="26" t="str">
        <f t="shared" si="5"/>
        <v/>
      </c>
      <c r="H28" s="6"/>
      <c r="I28" s="6"/>
    </row>
    <row r="29" spans="1:9" ht="19.5" thickBot="1" x14ac:dyDescent="0.3">
      <c r="A29" s="8"/>
      <c r="B29" s="4"/>
      <c r="C29" s="6"/>
      <c r="D29" s="18" t="str">
        <f t="shared" si="4"/>
        <v/>
      </c>
      <c r="E29" s="6"/>
      <c r="F29" s="6"/>
      <c r="G29" s="26" t="str">
        <f t="shared" si="5"/>
        <v/>
      </c>
      <c r="H29" s="6"/>
      <c r="I29" s="6"/>
    </row>
    <row r="30" spans="1:9" ht="19.5" thickBot="1" x14ac:dyDescent="0.3">
      <c r="A30" s="8"/>
      <c r="B30" s="4"/>
      <c r="C30" s="6"/>
      <c r="D30" s="18" t="str">
        <f t="shared" si="4"/>
        <v/>
      </c>
      <c r="E30" s="6"/>
      <c r="F30" s="6"/>
      <c r="G30" s="26" t="str">
        <f t="shared" si="5"/>
        <v/>
      </c>
      <c r="H30" s="6"/>
      <c r="I30" s="6"/>
    </row>
    <row r="31" spans="1:9" ht="19.5" thickBot="1" x14ac:dyDescent="0.3">
      <c r="A31" s="8"/>
      <c r="B31" s="4"/>
      <c r="C31" s="6"/>
      <c r="D31" s="18" t="str">
        <f t="shared" si="4"/>
        <v/>
      </c>
      <c r="E31" s="6"/>
      <c r="F31" s="6"/>
      <c r="G31" s="26" t="str">
        <f t="shared" si="5"/>
        <v/>
      </c>
      <c r="H31" s="6"/>
      <c r="I31" s="6"/>
    </row>
    <row r="32" spans="1:9" ht="19.5" thickBot="1" x14ac:dyDescent="0.3">
      <c r="A32" s="8"/>
      <c r="B32" s="4"/>
      <c r="C32" s="6"/>
      <c r="D32" s="18" t="str">
        <f t="shared" si="4"/>
        <v/>
      </c>
      <c r="E32" s="6"/>
      <c r="F32" s="6"/>
      <c r="G32" s="26" t="str">
        <f t="shared" si="5"/>
        <v/>
      </c>
      <c r="H32" s="6"/>
      <c r="I32" s="6"/>
    </row>
    <row r="33" spans="1:9" ht="19.5" thickBot="1" x14ac:dyDescent="0.3">
      <c r="A33" s="8"/>
      <c r="B33" s="4"/>
      <c r="C33" s="6"/>
      <c r="D33" s="18" t="str">
        <f t="shared" si="4"/>
        <v/>
      </c>
      <c r="E33" s="6"/>
      <c r="F33" s="6"/>
      <c r="G33" s="26" t="str">
        <f t="shared" si="5"/>
        <v/>
      </c>
      <c r="H33" s="6"/>
      <c r="I33" s="6"/>
    </row>
    <row r="34" spans="1:9" ht="19.5" thickBot="1" x14ac:dyDescent="0.3">
      <c r="A34" s="8"/>
      <c r="B34" s="4"/>
      <c r="C34" s="6"/>
      <c r="D34" s="18" t="str">
        <f t="shared" si="4"/>
        <v/>
      </c>
      <c r="E34" s="6"/>
      <c r="F34" s="6"/>
      <c r="G34" s="26" t="str">
        <f t="shared" si="5"/>
        <v/>
      </c>
      <c r="H34" s="6"/>
      <c r="I34" s="6"/>
    </row>
    <row r="35" spans="1:9" ht="19.5" thickBot="1" x14ac:dyDescent="0.3">
      <c r="A35" s="8"/>
      <c r="B35" s="4"/>
      <c r="C35" s="6"/>
      <c r="D35" s="18" t="str">
        <f t="shared" si="4"/>
        <v/>
      </c>
      <c r="E35" s="6"/>
      <c r="F35" s="6"/>
      <c r="G35" s="26" t="str">
        <f t="shared" si="5"/>
        <v/>
      </c>
      <c r="H35" s="6"/>
      <c r="I35" s="6"/>
    </row>
    <row r="36" spans="1:9" ht="19.5" thickBot="1" x14ac:dyDescent="0.3">
      <c r="A36" s="8"/>
      <c r="B36" s="4"/>
      <c r="C36" s="6"/>
      <c r="D36" s="18" t="str">
        <f t="shared" si="4"/>
        <v/>
      </c>
      <c r="E36" s="6"/>
      <c r="F36" s="6"/>
      <c r="G36" s="26" t="str">
        <f t="shared" si="5"/>
        <v/>
      </c>
      <c r="H36" s="6"/>
      <c r="I36" s="6"/>
    </row>
    <row r="37" spans="1:9" ht="19.5" thickBot="1" x14ac:dyDescent="0.3">
      <c r="A37" s="8"/>
      <c r="B37" s="4"/>
      <c r="C37" s="6"/>
      <c r="D37" s="18" t="str">
        <f t="shared" si="4"/>
        <v/>
      </c>
      <c r="E37" s="6"/>
      <c r="F37" s="6"/>
      <c r="G37" s="26" t="str">
        <f t="shared" si="5"/>
        <v/>
      </c>
      <c r="H37" s="6"/>
      <c r="I37" s="6"/>
    </row>
    <row r="38" spans="1:9" ht="19.5" thickBot="1" x14ac:dyDescent="0.3">
      <c r="A38" s="8"/>
      <c r="B38" s="4"/>
      <c r="C38" s="6"/>
      <c r="D38" s="18" t="str">
        <f t="shared" si="4"/>
        <v/>
      </c>
      <c r="E38" s="6"/>
      <c r="F38" s="6"/>
      <c r="G38" s="26" t="str">
        <f t="shared" si="5"/>
        <v/>
      </c>
      <c r="H38" s="6"/>
      <c r="I38" s="6"/>
    </row>
    <row r="39" spans="1:9" ht="33.75" thickBot="1" x14ac:dyDescent="0.3">
      <c r="A39" s="8" t="s">
        <v>9</v>
      </c>
      <c r="B39" s="22" t="s">
        <v>29</v>
      </c>
      <c r="C39" s="3">
        <f>D39</f>
        <v>39</v>
      </c>
      <c r="D39" s="3">
        <f>SUM(D40:D63)</f>
        <v>39</v>
      </c>
      <c r="E39" s="3">
        <f t="shared" ref="E39:H39" si="7">SUM(E40:E63)</f>
        <v>480</v>
      </c>
      <c r="F39" s="3">
        <f t="shared" si="7"/>
        <v>196</v>
      </c>
      <c r="G39" s="3">
        <f t="shared" si="7"/>
        <v>600</v>
      </c>
      <c r="H39" s="3">
        <f t="shared" si="7"/>
        <v>14</v>
      </c>
      <c r="I39" s="3"/>
    </row>
    <row r="40" spans="1:9" ht="19.5" thickBot="1" x14ac:dyDescent="0.3">
      <c r="A40" s="8"/>
      <c r="B40" s="4" t="s">
        <v>77</v>
      </c>
      <c r="C40" s="6">
        <v>2</v>
      </c>
      <c r="D40" s="18">
        <f t="shared" ref="D40:D63" si="8">IF(C40=0,"",VALUE(LEFT(C40,1)))</f>
        <v>2</v>
      </c>
      <c r="E40" s="6">
        <v>30</v>
      </c>
      <c r="F40" s="6">
        <v>28</v>
      </c>
      <c r="G40" s="26" t="str">
        <f t="shared" si="5"/>
        <v/>
      </c>
      <c r="H40" s="6">
        <v>2</v>
      </c>
      <c r="I40" s="6"/>
    </row>
    <row r="41" spans="1:9" ht="19.5" thickBot="1" x14ac:dyDescent="0.3">
      <c r="A41" s="8"/>
      <c r="B41" s="4" t="s">
        <v>78</v>
      </c>
      <c r="C41" s="6">
        <v>2</v>
      </c>
      <c r="D41" s="18">
        <f t="shared" si="8"/>
        <v>2</v>
      </c>
      <c r="E41" s="6">
        <v>30</v>
      </c>
      <c r="F41" s="6">
        <v>28</v>
      </c>
      <c r="G41" s="26" t="str">
        <f t="shared" si="5"/>
        <v/>
      </c>
      <c r="H41" s="6">
        <v>2</v>
      </c>
      <c r="I41" s="6"/>
    </row>
    <row r="42" spans="1:9" ht="19.5" thickBot="1" x14ac:dyDescent="0.3">
      <c r="A42" s="8"/>
      <c r="B42" s="4" t="s">
        <v>79</v>
      </c>
      <c r="C42" s="6">
        <v>2</v>
      </c>
      <c r="D42" s="18">
        <f t="shared" si="8"/>
        <v>2</v>
      </c>
      <c r="E42" s="6">
        <v>60</v>
      </c>
      <c r="F42" s="6"/>
      <c r="G42" s="26">
        <f t="shared" si="5"/>
        <v>60</v>
      </c>
      <c r="H42" s="6"/>
      <c r="I42" s="6"/>
    </row>
    <row r="43" spans="1:9" ht="19.5" thickBot="1" x14ac:dyDescent="0.3">
      <c r="A43" s="8"/>
      <c r="B43" s="4" t="s">
        <v>80</v>
      </c>
      <c r="C43" s="6">
        <v>2</v>
      </c>
      <c r="D43" s="18">
        <f t="shared" si="8"/>
        <v>2</v>
      </c>
      <c r="E43" s="6">
        <v>30</v>
      </c>
      <c r="F43" s="6">
        <v>28</v>
      </c>
      <c r="G43" s="26" t="str">
        <f t="shared" si="5"/>
        <v/>
      </c>
      <c r="H43" s="6">
        <v>2</v>
      </c>
      <c r="I43" s="6"/>
    </row>
    <row r="44" spans="1:9" ht="19.5" thickBot="1" x14ac:dyDescent="0.3">
      <c r="A44" s="8"/>
      <c r="B44" s="4" t="s">
        <v>81</v>
      </c>
      <c r="C44" s="6">
        <v>2</v>
      </c>
      <c r="D44" s="18">
        <f t="shared" si="8"/>
        <v>2</v>
      </c>
      <c r="E44" s="6"/>
      <c r="F44" s="6"/>
      <c r="G44" s="26">
        <f t="shared" si="5"/>
        <v>60</v>
      </c>
      <c r="H44" s="6"/>
      <c r="I44" s="6"/>
    </row>
    <row r="45" spans="1:9" ht="19.5" thickBot="1" x14ac:dyDescent="0.3">
      <c r="A45" s="8"/>
      <c r="B45" s="4" t="s">
        <v>82</v>
      </c>
      <c r="C45" s="6">
        <v>2</v>
      </c>
      <c r="D45" s="18">
        <f t="shared" si="8"/>
        <v>2</v>
      </c>
      <c r="E45" s="6">
        <v>30</v>
      </c>
      <c r="F45" s="6">
        <v>28</v>
      </c>
      <c r="G45" s="26" t="str">
        <f t="shared" si="5"/>
        <v/>
      </c>
      <c r="H45" s="6">
        <v>2</v>
      </c>
      <c r="I45" s="6"/>
    </row>
    <row r="46" spans="1:9" ht="19.5" thickBot="1" x14ac:dyDescent="0.3">
      <c r="A46" s="8"/>
      <c r="B46" s="4" t="s">
        <v>87</v>
      </c>
      <c r="C46" s="6">
        <v>2</v>
      </c>
      <c r="D46" s="18">
        <f t="shared" si="8"/>
        <v>2</v>
      </c>
      <c r="E46" s="6">
        <v>60</v>
      </c>
      <c r="F46" s="6"/>
      <c r="G46" s="26">
        <f t="shared" si="5"/>
        <v>60</v>
      </c>
      <c r="H46" s="6"/>
      <c r="I46" s="6"/>
    </row>
    <row r="47" spans="1:9" ht="38.25" thickBot="1" x14ac:dyDescent="0.3">
      <c r="A47" s="8"/>
      <c r="B47" s="4" t="s">
        <v>83</v>
      </c>
      <c r="C47" s="6">
        <v>2</v>
      </c>
      <c r="D47" s="18">
        <f t="shared" si="8"/>
        <v>2</v>
      </c>
      <c r="E47" s="6">
        <v>60</v>
      </c>
      <c r="F47" s="6"/>
      <c r="G47" s="26">
        <f t="shared" si="5"/>
        <v>60</v>
      </c>
      <c r="H47" s="6"/>
      <c r="I47" s="6"/>
    </row>
    <row r="48" spans="1:9" ht="38.25" thickBot="1" x14ac:dyDescent="0.3">
      <c r="A48" s="8"/>
      <c r="B48" s="4" t="s">
        <v>96</v>
      </c>
      <c r="C48" s="6">
        <v>2</v>
      </c>
      <c r="D48" s="18">
        <f t="shared" si="8"/>
        <v>2</v>
      </c>
      <c r="E48" s="6">
        <v>30</v>
      </c>
      <c r="F48" s="6">
        <v>28</v>
      </c>
      <c r="G48" s="26" t="str">
        <f t="shared" si="5"/>
        <v/>
      </c>
      <c r="H48" s="6">
        <v>2</v>
      </c>
      <c r="I48" s="6"/>
    </row>
    <row r="49" spans="1:9" ht="38.25" thickBot="1" x14ac:dyDescent="0.3">
      <c r="A49" s="8"/>
      <c r="B49" s="4" t="s">
        <v>90</v>
      </c>
      <c r="C49" s="6">
        <v>2</v>
      </c>
      <c r="D49" s="18">
        <f t="shared" si="8"/>
        <v>2</v>
      </c>
      <c r="E49" s="6">
        <v>30</v>
      </c>
      <c r="F49" s="6">
        <v>28</v>
      </c>
      <c r="G49" s="26" t="str">
        <f t="shared" si="5"/>
        <v/>
      </c>
      <c r="H49" s="6">
        <v>2</v>
      </c>
      <c r="I49" s="6"/>
    </row>
    <row r="50" spans="1:9" ht="38.25" thickBot="1" x14ac:dyDescent="0.3">
      <c r="A50" s="8"/>
      <c r="B50" s="4" t="s">
        <v>94</v>
      </c>
      <c r="C50" s="6">
        <v>2</v>
      </c>
      <c r="D50" s="18">
        <f t="shared" si="8"/>
        <v>2</v>
      </c>
      <c r="E50" s="6">
        <v>30</v>
      </c>
      <c r="F50" s="6">
        <v>28</v>
      </c>
      <c r="G50" s="26" t="str">
        <f t="shared" si="5"/>
        <v/>
      </c>
      <c r="H50" s="6">
        <v>2</v>
      </c>
      <c r="I50" s="6"/>
    </row>
    <row r="51" spans="1:9" ht="19.5" thickBot="1" x14ac:dyDescent="0.3">
      <c r="A51" s="8"/>
      <c r="B51" s="4" t="s">
        <v>93</v>
      </c>
      <c r="C51" s="6">
        <v>2</v>
      </c>
      <c r="D51" s="18">
        <f t="shared" si="8"/>
        <v>2</v>
      </c>
      <c r="E51" s="6"/>
      <c r="F51" s="6"/>
      <c r="G51" s="26">
        <f t="shared" si="5"/>
        <v>60</v>
      </c>
      <c r="H51" s="6"/>
      <c r="I51" s="6"/>
    </row>
    <row r="52" spans="1:9" ht="19.5" thickBot="1" x14ac:dyDescent="0.3">
      <c r="A52" s="8"/>
      <c r="B52" s="4" t="s">
        <v>91</v>
      </c>
      <c r="C52" s="6">
        <v>2</v>
      </c>
      <c r="D52" s="18">
        <f t="shared" si="8"/>
        <v>2</v>
      </c>
      <c r="E52" s="6"/>
      <c r="F52" s="6"/>
      <c r="G52" s="26">
        <f t="shared" si="5"/>
        <v>60</v>
      </c>
      <c r="H52" s="6"/>
      <c r="I52" s="6"/>
    </row>
    <row r="53" spans="1:9" ht="19.5" thickBot="1" x14ac:dyDescent="0.3">
      <c r="A53" s="8"/>
      <c r="B53" s="4" t="s">
        <v>92</v>
      </c>
      <c r="C53" s="6">
        <v>3</v>
      </c>
      <c r="D53" s="18">
        <f t="shared" si="8"/>
        <v>3</v>
      </c>
      <c r="E53" s="6"/>
      <c r="F53" s="6"/>
      <c r="G53" s="26">
        <f t="shared" si="5"/>
        <v>90</v>
      </c>
      <c r="H53" s="6"/>
      <c r="I53" s="6"/>
    </row>
    <row r="54" spans="1:9" ht="19.5" thickBot="1" x14ac:dyDescent="0.3">
      <c r="A54" s="8"/>
      <c r="B54" s="34" t="s">
        <v>95</v>
      </c>
      <c r="C54" s="6">
        <v>2</v>
      </c>
      <c r="D54" s="18">
        <f t="shared" si="8"/>
        <v>2</v>
      </c>
      <c r="E54" s="6"/>
      <c r="F54" s="6"/>
      <c r="G54" s="26">
        <f t="shared" si="5"/>
        <v>60</v>
      </c>
      <c r="H54" s="6"/>
      <c r="I54" s="6"/>
    </row>
    <row r="55" spans="1:9" ht="19.5" thickBot="1" x14ac:dyDescent="0.3">
      <c r="A55" s="8"/>
      <c r="B55" s="4"/>
      <c r="C55" s="6"/>
      <c r="D55" s="18" t="str">
        <f t="shared" si="8"/>
        <v/>
      </c>
      <c r="E55" s="6"/>
      <c r="F55" s="6"/>
      <c r="G55" s="26" t="str">
        <f t="shared" si="5"/>
        <v/>
      </c>
      <c r="H55" s="6"/>
      <c r="I55" s="6"/>
    </row>
    <row r="56" spans="1:9" ht="19.5" thickBot="1" x14ac:dyDescent="0.3">
      <c r="A56" s="8"/>
      <c r="B56" s="4"/>
      <c r="C56" s="6"/>
      <c r="D56" s="18" t="str">
        <f t="shared" si="8"/>
        <v/>
      </c>
      <c r="E56" s="6"/>
      <c r="F56" s="6"/>
      <c r="G56" s="26" t="str">
        <f t="shared" si="5"/>
        <v/>
      </c>
      <c r="H56" s="6"/>
      <c r="I56" s="6"/>
    </row>
    <row r="57" spans="1:9" ht="19.5" thickBot="1" x14ac:dyDescent="0.3">
      <c r="A57" s="8"/>
      <c r="B57" s="4"/>
      <c r="C57" s="6"/>
      <c r="D57" s="18" t="str">
        <f t="shared" si="8"/>
        <v/>
      </c>
      <c r="E57" s="6"/>
      <c r="F57" s="6"/>
      <c r="G57" s="26" t="str">
        <f t="shared" si="5"/>
        <v/>
      </c>
      <c r="H57" s="6"/>
      <c r="I57" s="6"/>
    </row>
    <row r="58" spans="1:9" ht="19.5" thickBot="1" x14ac:dyDescent="0.3">
      <c r="A58" s="8"/>
      <c r="B58" s="4"/>
      <c r="C58" s="6"/>
      <c r="D58" s="18" t="str">
        <f t="shared" si="8"/>
        <v/>
      </c>
      <c r="E58" s="6"/>
      <c r="F58" s="6"/>
      <c r="G58" s="26" t="str">
        <f t="shared" si="5"/>
        <v/>
      </c>
      <c r="H58" s="6"/>
      <c r="I58" s="6"/>
    </row>
    <row r="59" spans="1:9" ht="19.5" thickBot="1" x14ac:dyDescent="0.3">
      <c r="A59" s="8"/>
      <c r="B59" s="4"/>
      <c r="C59" s="6"/>
      <c r="D59" s="18" t="str">
        <f t="shared" si="8"/>
        <v/>
      </c>
      <c r="E59" s="6"/>
      <c r="F59" s="6"/>
      <c r="G59" s="26" t="str">
        <f t="shared" si="5"/>
        <v/>
      </c>
      <c r="H59" s="6"/>
      <c r="I59" s="6"/>
    </row>
    <row r="60" spans="1:9" ht="19.5" thickBot="1" x14ac:dyDescent="0.3">
      <c r="A60" s="8"/>
      <c r="B60" s="4"/>
      <c r="C60" s="6"/>
      <c r="D60" s="18" t="str">
        <f t="shared" si="8"/>
        <v/>
      </c>
      <c r="E60" s="6"/>
      <c r="F60" s="6"/>
      <c r="G60" s="26" t="str">
        <f t="shared" si="5"/>
        <v/>
      </c>
      <c r="H60" s="6"/>
      <c r="I60" s="6"/>
    </row>
    <row r="61" spans="1:9" ht="19.5" thickBot="1" x14ac:dyDescent="0.3">
      <c r="A61" s="8"/>
      <c r="B61" s="11" t="s">
        <v>63</v>
      </c>
      <c r="C61" s="14">
        <v>1</v>
      </c>
      <c r="D61" s="18">
        <f t="shared" si="8"/>
        <v>1</v>
      </c>
      <c r="E61" s="6">
        <v>45</v>
      </c>
      <c r="F61" s="6"/>
      <c r="G61" s="6">
        <f>E61</f>
        <v>45</v>
      </c>
      <c r="H61" s="6"/>
      <c r="I61" s="6"/>
    </row>
    <row r="62" spans="1:9" ht="19.5" thickBot="1" x14ac:dyDescent="0.3">
      <c r="A62" s="8"/>
      <c r="B62" s="12" t="s">
        <v>65</v>
      </c>
      <c r="C62" s="16">
        <v>1</v>
      </c>
      <c r="D62" s="18">
        <f t="shared" si="8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2" t="s">
        <v>64</v>
      </c>
      <c r="C63" s="16">
        <v>6</v>
      </c>
      <c r="D63" s="18">
        <f t="shared" si="8"/>
        <v>6</v>
      </c>
      <c r="E63" s="6"/>
      <c r="F63" s="6"/>
      <c r="G63" s="6"/>
      <c r="H63" s="6"/>
      <c r="I63" s="6"/>
    </row>
    <row r="64" spans="1:9" ht="38.25" thickBot="1" x14ac:dyDescent="0.3">
      <c r="A64" s="8" t="s">
        <v>27</v>
      </c>
      <c r="B64" s="4" t="s">
        <v>30</v>
      </c>
      <c r="C64" s="3">
        <f>D64</f>
        <v>8</v>
      </c>
      <c r="D64" s="3">
        <f>SUM(D65:D72)</f>
        <v>8</v>
      </c>
      <c r="E64" s="3">
        <f t="shared" ref="E64:H64" si="9">SUM(E65:E72)</f>
        <v>180</v>
      </c>
      <c r="F64" s="3">
        <f t="shared" si="9"/>
        <v>56</v>
      </c>
      <c r="G64" s="3">
        <f t="shared" si="9"/>
        <v>120</v>
      </c>
      <c r="H64" s="3">
        <f t="shared" si="9"/>
        <v>4</v>
      </c>
      <c r="I64" s="3"/>
    </row>
    <row r="65" spans="1:9" ht="38.25" thickBot="1" x14ac:dyDescent="0.3">
      <c r="A65" s="8"/>
      <c r="B65" s="4" t="s">
        <v>85</v>
      </c>
      <c r="C65" s="6">
        <v>2</v>
      </c>
      <c r="D65" s="18">
        <f t="shared" ref="D65:D72" si="10">IF(C65=0,"",VALUE(LEFT(C65,1)))</f>
        <v>2</v>
      </c>
      <c r="E65" s="6">
        <v>30</v>
      </c>
      <c r="F65" s="6">
        <v>28</v>
      </c>
      <c r="G65" s="26" t="str">
        <f t="shared" ref="G65:G72" si="11">IF(B65=0,"",IF(LEFT(B65,2)="TT",C65*30,""))</f>
        <v/>
      </c>
      <c r="H65" s="6">
        <v>2</v>
      </c>
      <c r="I65" s="6"/>
    </row>
    <row r="66" spans="1:9" ht="38.25" thickBot="1" x14ac:dyDescent="0.3">
      <c r="A66" s="8"/>
      <c r="B66" s="4" t="s">
        <v>86</v>
      </c>
      <c r="C66" s="6">
        <v>2</v>
      </c>
      <c r="D66" s="18">
        <f t="shared" si="10"/>
        <v>2</v>
      </c>
      <c r="E66" s="6">
        <v>60</v>
      </c>
      <c r="F66" s="6"/>
      <c r="G66" s="26">
        <f t="shared" si="11"/>
        <v>60</v>
      </c>
      <c r="H66" s="6"/>
      <c r="I66" s="6"/>
    </row>
    <row r="67" spans="1:9" ht="57" thickBot="1" x14ac:dyDescent="0.3">
      <c r="A67" s="8"/>
      <c r="B67" s="4" t="s">
        <v>88</v>
      </c>
      <c r="C67" s="6">
        <v>2</v>
      </c>
      <c r="D67" s="18">
        <f t="shared" si="10"/>
        <v>2</v>
      </c>
      <c r="E67" s="6">
        <v>30</v>
      </c>
      <c r="F67" s="6">
        <v>28</v>
      </c>
      <c r="G67" s="26" t="str">
        <f t="shared" si="11"/>
        <v/>
      </c>
      <c r="H67" s="6">
        <v>2</v>
      </c>
      <c r="I67" s="6"/>
    </row>
    <row r="68" spans="1:9" ht="57" thickBot="1" x14ac:dyDescent="0.3">
      <c r="A68" s="8"/>
      <c r="B68" s="4" t="s">
        <v>89</v>
      </c>
      <c r="C68" s="6">
        <v>2</v>
      </c>
      <c r="D68" s="18">
        <f t="shared" si="10"/>
        <v>2</v>
      </c>
      <c r="E68" s="6">
        <v>60</v>
      </c>
      <c r="F68" s="6"/>
      <c r="G68" s="26">
        <f t="shared" si="11"/>
        <v>60</v>
      </c>
      <c r="H68" s="6"/>
      <c r="I68" s="6">
        <f t="shared" ref="I68" si="12">C68-E68</f>
        <v>-58</v>
      </c>
    </row>
    <row r="69" spans="1:9" ht="19.5" thickBot="1" x14ac:dyDescent="0.3">
      <c r="A69" s="8"/>
      <c r="B69" s="4"/>
      <c r="C69" s="6"/>
      <c r="D69" s="18" t="str">
        <f t="shared" si="10"/>
        <v/>
      </c>
      <c r="E69" s="6"/>
      <c r="F69" s="6"/>
      <c r="G69" s="26" t="str">
        <f t="shared" si="11"/>
        <v/>
      </c>
      <c r="H69" s="6"/>
      <c r="I69" s="6"/>
    </row>
    <row r="70" spans="1:9" ht="19.5" thickBot="1" x14ac:dyDescent="0.3">
      <c r="A70" s="8"/>
      <c r="B70" s="4"/>
      <c r="C70" s="6"/>
      <c r="D70" s="18" t="str">
        <f t="shared" si="10"/>
        <v/>
      </c>
      <c r="E70" s="6"/>
      <c r="F70" s="6"/>
      <c r="G70" s="26" t="str">
        <f t="shared" si="11"/>
        <v/>
      </c>
      <c r="H70" s="6"/>
      <c r="I70" s="6"/>
    </row>
    <row r="71" spans="1:9" ht="19.5" thickBot="1" x14ac:dyDescent="0.3">
      <c r="A71" s="8"/>
      <c r="B71" s="4"/>
      <c r="C71" s="6"/>
      <c r="D71" s="18" t="str">
        <f t="shared" si="10"/>
        <v/>
      </c>
      <c r="E71" s="6"/>
      <c r="F71" s="6"/>
      <c r="G71" s="26" t="str">
        <f t="shared" si="11"/>
        <v/>
      </c>
      <c r="H71" s="6"/>
      <c r="I71" s="6"/>
    </row>
    <row r="72" spans="1:9" ht="19.5" thickBot="1" x14ac:dyDescent="0.3">
      <c r="A72" s="8"/>
      <c r="B72" s="4"/>
      <c r="C72" s="6"/>
      <c r="D72" s="18" t="str">
        <f t="shared" si="10"/>
        <v/>
      </c>
      <c r="E72" s="6"/>
      <c r="F72" s="6"/>
      <c r="G72" s="26" t="str">
        <f t="shared" si="11"/>
        <v/>
      </c>
      <c r="H72" s="6"/>
      <c r="I72" s="6"/>
    </row>
    <row r="73" spans="1:9" ht="19.5" thickBot="1" x14ac:dyDescent="0.3">
      <c r="A73" s="10"/>
      <c r="B73" s="5" t="s">
        <v>10</v>
      </c>
      <c r="C73" s="3">
        <f>SUM(C8,C18,C39,C64)</f>
        <v>90</v>
      </c>
      <c r="D73" s="3">
        <f t="shared" ref="D73:H73" si="13">SUM(D8,D18,D39,D64)</f>
        <v>90</v>
      </c>
      <c r="E73" s="3">
        <f t="shared" si="13"/>
        <v>1470</v>
      </c>
      <c r="F73" s="3">
        <f t="shared" si="13"/>
        <v>420</v>
      </c>
      <c r="G73" s="3">
        <f t="shared" si="13"/>
        <v>900</v>
      </c>
      <c r="H73" s="3">
        <f t="shared" si="13"/>
        <v>30</v>
      </c>
      <c r="I73" s="3"/>
    </row>
    <row r="74" spans="1:9" ht="18.75" x14ac:dyDescent="0.25">
      <c r="A74" s="1"/>
      <c r="B74" t="s">
        <v>34</v>
      </c>
      <c r="C74">
        <v>90</v>
      </c>
    </row>
    <row r="75" spans="1:9" ht="27.75" thickBot="1" x14ac:dyDescent="0.3">
      <c r="B75" s="25" t="s">
        <v>26</v>
      </c>
      <c r="C75" s="3">
        <f>SUM(C18,C39,C64)</f>
        <v>65</v>
      </c>
      <c r="D75" s="3">
        <f t="shared" ref="D75:H75" si="14">SUM(D18,D39,D64)</f>
        <v>65</v>
      </c>
      <c r="E75" s="3">
        <f t="shared" si="14"/>
        <v>1020</v>
      </c>
      <c r="F75" s="3">
        <f t="shared" si="14"/>
        <v>420</v>
      </c>
      <c r="G75" s="3">
        <f t="shared" si="14"/>
        <v>900</v>
      </c>
      <c r="H75" s="3">
        <f t="shared" si="14"/>
        <v>30</v>
      </c>
    </row>
    <row r="76" spans="1:9" ht="15.75" thickBot="1" x14ac:dyDescent="0.3">
      <c r="E76" s="29">
        <f>E75</f>
        <v>1020</v>
      </c>
      <c r="F76" s="30">
        <f>E75-G75</f>
        <v>120</v>
      </c>
      <c r="G76" s="30">
        <f>G75</f>
        <v>900</v>
      </c>
    </row>
    <row r="77" spans="1:9" ht="15.75" thickBot="1" x14ac:dyDescent="0.3">
      <c r="E77" s="31" t="s">
        <v>66</v>
      </c>
      <c r="F77" s="32" t="s">
        <v>67</v>
      </c>
      <c r="G77" s="32" t="s">
        <v>68</v>
      </c>
    </row>
  </sheetData>
  <mergeCells count="14"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opLeftCell="A58" zoomScaleNormal="100" workbookViewId="0">
      <selection activeCell="I83" sqref="I83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7109375" style="7" customWidth="1"/>
    <col min="6" max="6" width="12" customWidth="1"/>
    <col min="7" max="7" width="18.85546875" customWidth="1"/>
  </cols>
  <sheetData>
    <row r="1" spans="1:9" ht="27" customHeight="1" thickBot="1" x14ac:dyDescent="0.4">
      <c r="A1" s="41" t="s">
        <v>38</v>
      </c>
      <c r="B1" s="41"/>
      <c r="C1" s="41"/>
      <c r="D1" s="41"/>
      <c r="E1" s="41"/>
      <c r="F1" s="41"/>
      <c r="G1" s="41"/>
      <c r="H1" s="41"/>
      <c r="I1" s="41"/>
    </row>
    <row r="2" spans="1:9" ht="15.75" hidden="1" thickBot="1" x14ac:dyDescent="0.3">
      <c r="A2" s="42" t="s">
        <v>11</v>
      </c>
      <c r="B2" s="42"/>
      <c r="C2" s="42"/>
      <c r="D2" s="42"/>
      <c r="E2" s="42"/>
      <c r="F2" s="42"/>
      <c r="G2" s="42"/>
      <c r="H2" s="42"/>
      <c r="I2" s="42"/>
    </row>
    <row r="3" spans="1:9" ht="19.5" thickBot="1" x14ac:dyDescent="0.3">
      <c r="A3" s="43" t="s">
        <v>13</v>
      </c>
      <c r="B3" s="43" t="s">
        <v>14</v>
      </c>
      <c r="C3" s="46" t="s">
        <v>0</v>
      </c>
      <c r="D3" s="47"/>
      <c r="E3" s="47"/>
      <c r="F3" s="47"/>
      <c r="G3" s="47"/>
      <c r="H3" s="47"/>
      <c r="I3" s="48"/>
    </row>
    <row r="4" spans="1:9" ht="19.5" thickBot="1" x14ac:dyDescent="0.3">
      <c r="A4" s="44"/>
      <c r="B4" s="44"/>
      <c r="C4" s="49" t="s">
        <v>15</v>
      </c>
      <c r="D4" s="52" t="s">
        <v>15</v>
      </c>
      <c r="E4" s="55" t="s">
        <v>16</v>
      </c>
      <c r="F4" s="56"/>
      <c r="G4" s="56"/>
      <c r="H4" s="57"/>
      <c r="I4" s="49" t="s">
        <v>18</v>
      </c>
    </row>
    <row r="5" spans="1:9" ht="18.75" customHeight="1" x14ac:dyDescent="0.25">
      <c r="A5" s="44"/>
      <c r="B5" s="44"/>
      <c r="C5" s="50"/>
      <c r="D5" s="53"/>
      <c r="E5" s="49" t="s">
        <v>12</v>
      </c>
      <c r="F5" s="9" t="s">
        <v>1</v>
      </c>
      <c r="G5" s="58" t="s">
        <v>17</v>
      </c>
      <c r="H5" s="49" t="s">
        <v>3</v>
      </c>
      <c r="I5" s="50"/>
    </row>
    <row r="6" spans="1:9" ht="31.5" customHeight="1" thickBot="1" x14ac:dyDescent="0.3">
      <c r="A6" s="45"/>
      <c r="B6" s="45"/>
      <c r="C6" s="51"/>
      <c r="D6" s="54"/>
      <c r="E6" s="51"/>
      <c r="F6" s="6" t="s">
        <v>2</v>
      </c>
      <c r="G6" s="59"/>
      <c r="H6" s="51"/>
      <c r="I6" s="51"/>
    </row>
    <row r="7" spans="1:9" ht="22.5" customHeight="1" thickBot="1" x14ac:dyDescent="0.3">
      <c r="A7" s="2" t="s">
        <v>4</v>
      </c>
      <c r="B7" s="35" t="s">
        <v>25</v>
      </c>
      <c r="C7" s="36"/>
      <c r="D7" s="36"/>
      <c r="E7" s="36"/>
      <c r="F7" s="36"/>
      <c r="G7" s="36"/>
      <c r="H7" s="36"/>
      <c r="I7" s="37"/>
    </row>
    <row r="8" spans="1:9" ht="21.75" customHeight="1" thickBot="1" x14ac:dyDescent="0.3">
      <c r="A8" s="2" t="s">
        <v>4</v>
      </c>
      <c r="B8" s="21" t="s">
        <v>25</v>
      </c>
      <c r="C8" s="17">
        <f>D8</f>
        <v>17</v>
      </c>
      <c r="D8" s="17">
        <f>SUM(D9:D15)</f>
        <v>17</v>
      </c>
      <c r="E8" s="17">
        <f t="shared" ref="E8:H8" si="0">SUM(E9:E15)</f>
        <v>315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13">
        <v>30</v>
      </c>
      <c r="F9" s="6"/>
      <c r="G9" s="6"/>
      <c r="H9" s="20"/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1">IF(C10=0,"",VALUE(LEFT(C10,1)))</f>
        <v>1</v>
      </c>
      <c r="E10" s="15">
        <v>15</v>
      </c>
      <c r="F10" s="6"/>
      <c r="G10" s="6"/>
      <c r="H10" s="6"/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1"/>
        <v>1</v>
      </c>
      <c r="E11" s="15">
        <v>30</v>
      </c>
      <c r="F11" s="6"/>
      <c r="G11" s="6"/>
      <c r="H11" s="6"/>
      <c r="I11" s="6"/>
    </row>
    <row r="12" spans="1:9" ht="33.75" thickBot="1" x14ac:dyDescent="0.3">
      <c r="A12" s="8"/>
      <c r="B12" s="12" t="s">
        <v>20</v>
      </c>
      <c r="C12" s="15" t="s">
        <v>32</v>
      </c>
      <c r="D12" s="18">
        <f t="shared" si="1"/>
        <v>2</v>
      </c>
      <c r="E12" s="15">
        <v>45</v>
      </c>
      <c r="F12" s="6"/>
      <c r="G12" s="6"/>
      <c r="H12" s="6"/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1"/>
        <v>4</v>
      </c>
      <c r="E13" s="15">
        <v>90</v>
      </c>
      <c r="F13" s="6"/>
      <c r="G13" s="6"/>
      <c r="H13" s="6"/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15">
        <v>60</v>
      </c>
      <c r="F14" s="6"/>
      <c r="G14" s="6"/>
      <c r="H14" s="6"/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15">
        <v>45</v>
      </c>
      <c r="F15" s="6"/>
      <c r="G15" s="6"/>
      <c r="H15" s="6"/>
      <c r="I15" s="6"/>
    </row>
    <row r="16" spans="1:9" ht="23.25" customHeight="1" thickBot="1" x14ac:dyDescent="0.3">
      <c r="A16" s="2" t="s">
        <v>7</v>
      </c>
      <c r="B16" s="38" t="s">
        <v>26</v>
      </c>
      <c r="C16" s="39"/>
      <c r="D16" s="39"/>
      <c r="E16" s="39"/>
      <c r="F16" s="39"/>
      <c r="G16" s="39"/>
      <c r="H16" s="39"/>
      <c r="I16" s="40"/>
    </row>
    <row r="17" spans="1:9" ht="23.25" customHeight="1" thickBot="1" x14ac:dyDescent="0.3">
      <c r="A17" s="2"/>
      <c r="B17" s="25" t="s">
        <v>26</v>
      </c>
      <c r="C17" s="3">
        <f>SUM(C18,C39,C64)</f>
        <v>38</v>
      </c>
      <c r="D17" s="3">
        <f t="shared" ref="D17:H17" si="2">SUM(D18,D39,D64)</f>
        <v>38</v>
      </c>
      <c r="E17" s="3">
        <f t="shared" si="2"/>
        <v>705</v>
      </c>
      <c r="F17" s="3">
        <f t="shared" si="2"/>
        <v>252</v>
      </c>
      <c r="G17" s="3">
        <f t="shared" si="2"/>
        <v>435</v>
      </c>
      <c r="H17" s="3">
        <f t="shared" si="2"/>
        <v>18</v>
      </c>
      <c r="I17" s="24"/>
    </row>
    <row r="18" spans="1:9" ht="38.25" thickBot="1" x14ac:dyDescent="0.3">
      <c r="A18" s="8" t="s">
        <v>8</v>
      </c>
      <c r="B18" s="4" t="s">
        <v>35</v>
      </c>
      <c r="C18" s="3">
        <f>D18</f>
        <v>10</v>
      </c>
      <c r="D18" s="3">
        <f t="shared" ref="D18:H18" si="3">SUM(D19:D38)</f>
        <v>10</v>
      </c>
      <c r="E18" s="3">
        <f t="shared" si="3"/>
        <v>180</v>
      </c>
      <c r="F18" s="3">
        <f t="shared" si="3"/>
        <v>112</v>
      </c>
      <c r="G18" s="3">
        <f t="shared" si="3"/>
        <v>60</v>
      </c>
      <c r="H18" s="3">
        <f t="shared" si="3"/>
        <v>8</v>
      </c>
      <c r="I18" s="3"/>
    </row>
    <row r="19" spans="1:9" ht="19.5" thickBot="1" x14ac:dyDescent="0.3">
      <c r="A19" s="8"/>
      <c r="B19" s="4"/>
      <c r="C19" s="6"/>
      <c r="D19" s="18" t="str">
        <f t="shared" ref="D19:D38" si="4">IF(C19=0,"",VALUE(LEFT(C19,1)))</f>
        <v/>
      </c>
      <c r="E19" s="6"/>
      <c r="F19" s="6"/>
      <c r="G19" s="26" t="str">
        <f>IF(B19=0,"",IF(LEFT(B19,2)="TT",C19*30,""))</f>
        <v/>
      </c>
      <c r="H19" s="6"/>
      <c r="I19" s="6">
        <f>C19-E19</f>
        <v>0</v>
      </c>
    </row>
    <row r="20" spans="1:9" ht="38.25" thickBot="1" x14ac:dyDescent="0.3">
      <c r="A20" s="8"/>
      <c r="B20" s="4" t="s">
        <v>69</v>
      </c>
      <c r="C20" s="6">
        <v>2</v>
      </c>
      <c r="D20" s="18">
        <f t="shared" si="4"/>
        <v>2</v>
      </c>
      <c r="E20" s="6">
        <v>30</v>
      </c>
      <c r="F20" s="6">
        <v>28</v>
      </c>
      <c r="G20" s="26" t="str">
        <f t="shared" ref="G20:G61" si="5">IF(B20=0,"",IF(LEFT(B20,2)="TT",C20*30,""))</f>
        <v/>
      </c>
      <c r="H20" s="6">
        <v>2</v>
      </c>
      <c r="I20" s="6">
        <f t="shared" ref="I20" si="6">C20-E20</f>
        <v>-28</v>
      </c>
    </row>
    <row r="21" spans="1:9" ht="19.5" thickBot="1" x14ac:dyDescent="0.3">
      <c r="A21" s="8"/>
      <c r="B21" s="4" t="s">
        <v>73</v>
      </c>
      <c r="C21" s="6">
        <v>2</v>
      </c>
      <c r="D21" s="18">
        <f t="shared" si="4"/>
        <v>2</v>
      </c>
      <c r="E21" s="6">
        <v>30</v>
      </c>
      <c r="F21" s="6">
        <v>28</v>
      </c>
      <c r="G21" s="26" t="str">
        <f t="shared" si="5"/>
        <v/>
      </c>
      <c r="H21" s="6">
        <v>2</v>
      </c>
      <c r="I21" s="6"/>
    </row>
    <row r="22" spans="1:9" ht="19.5" thickBot="1" x14ac:dyDescent="0.3">
      <c r="A22" s="8"/>
      <c r="B22" s="4" t="s">
        <v>70</v>
      </c>
      <c r="C22" s="6">
        <v>2</v>
      </c>
      <c r="D22" s="18">
        <f t="shared" si="4"/>
        <v>2</v>
      </c>
      <c r="E22" s="6">
        <v>30</v>
      </c>
      <c r="F22" s="6">
        <v>28</v>
      </c>
      <c r="G22" s="26" t="str">
        <f t="shared" si="5"/>
        <v/>
      </c>
      <c r="H22" s="6">
        <v>2</v>
      </c>
      <c r="I22" s="6"/>
    </row>
    <row r="23" spans="1:9" ht="19.5" thickBot="1" x14ac:dyDescent="0.3">
      <c r="A23" s="8"/>
      <c r="B23" s="4" t="s">
        <v>75</v>
      </c>
      <c r="C23" s="6">
        <v>2</v>
      </c>
      <c r="D23" s="18">
        <f t="shared" si="4"/>
        <v>2</v>
      </c>
      <c r="E23" s="6">
        <v>30</v>
      </c>
      <c r="F23" s="6">
        <v>28</v>
      </c>
      <c r="G23" s="26" t="str">
        <f t="shared" si="5"/>
        <v/>
      </c>
      <c r="H23" s="6">
        <v>2</v>
      </c>
      <c r="I23" s="6"/>
    </row>
    <row r="24" spans="1:9" ht="19.5" thickBot="1" x14ac:dyDescent="0.3">
      <c r="A24" s="8"/>
      <c r="B24" s="4" t="s">
        <v>76</v>
      </c>
      <c r="C24" s="6">
        <v>2</v>
      </c>
      <c r="D24" s="18">
        <f t="shared" si="4"/>
        <v>2</v>
      </c>
      <c r="E24" s="6">
        <v>60</v>
      </c>
      <c r="F24" s="6"/>
      <c r="G24" s="26">
        <f t="shared" si="5"/>
        <v>60</v>
      </c>
      <c r="H24" s="6"/>
      <c r="I24" s="6"/>
    </row>
    <row r="25" spans="1:9" ht="19.5" thickBot="1" x14ac:dyDescent="0.3">
      <c r="A25" s="8"/>
      <c r="B25" s="4"/>
      <c r="C25" s="6"/>
      <c r="D25" s="18" t="str">
        <f t="shared" si="4"/>
        <v/>
      </c>
      <c r="E25" s="6"/>
      <c r="F25" s="6"/>
      <c r="G25" s="26" t="str">
        <f t="shared" si="5"/>
        <v/>
      </c>
      <c r="H25" s="6"/>
      <c r="I25" s="6"/>
    </row>
    <row r="26" spans="1:9" ht="19.5" thickBot="1" x14ac:dyDescent="0.3">
      <c r="A26" s="8"/>
      <c r="B26" s="4"/>
      <c r="C26" s="6"/>
      <c r="D26" s="18" t="str">
        <f t="shared" si="4"/>
        <v/>
      </c>
      <c r="E26" s="6"/>
      <c r="F26" s="6"/>
      <c r="G26" s="26" t="str">
        <f t="shared" si="5"/>
        <v/>
      </c>
      <c r="H26" s="6"/>
      <c r="I26" s="6"/>
    </row>
    <row r="27" spans="1:9" ht="19.5" thickBot="1" x14ac:dyDescent="0.3">
      <c r="A27" s="8"/>
      <c r="B27" s="4"/>
      <c r="C27" s="6"/>
      <c r="D27" s="18" t="str">
        <f t="shared" si="4"/>
        <v/>
      </c>
      <c r="E27" s="6"/>
      <c r="F27" s="6"/>
      <c r="G27" s="26" t="str">
        <f t="shared" si="5"/>
        <v/>
      </c>
      <c r="H27" s="6"/>
      <c r="I27" s="6"/>
    </row>
    <row r="28" spans="1:9" ht="19.5" thickBot="1" x14ac:dyDescent="0.3">
      <c r="A28" s="8"/>
      <c r="B28" s="4"/>
      <c r="C28" s="6"/>
      <c r="D28" s="18" t="str">
        <f t="shared" si="4"/>
        <v/>
      </c>
      <c r="E28" s="6"/>
      <c r="F28" s="6"/>
      <c r="G28" s="26" t="str">
        <f t="shared" si="5"/>
        <v/>
      </c>
      <c r="H28" s="6"/>
      <c r="I28" s="6"/>
    </row>
    <row r="29" spans="1:9" ht="19.5" thickBot="1" x14ac:dyDescent="0.3">
      <c r="A29" s="8"/>
      <c r="B29" s="4"/>
      <c r="C29" s="6"/>
      <c r="D29" s="18" t="str">
        <f t="shared" si="4"/>
        <v/>
      </c>
      <c r="E29" s="6"/>
      <c r="F29" s="6"/>
      <c r="G29" s="26" t="str">
        <f t="shared" si="5"/>
        <v/>
      </c>
      <c r="H29" s="6"/>
      <c r="I29" s="6"/>
    </row>
    <row r="30" spans="1:9" ht="19.5" thickBot="1" x14ac:dyDescent="0.3">
      <c r="A30" s="8"/>
      <c r="B30" s="4"/>
      <c r="C30" s="6"/>
      <c r="D30" s="18" t="str">
        <f t="shared" si="4"/>
        <v/>
      </c>
      <c r="E30" s="6"/>
      <c r="F30" s="6"/>
      <c r="G30" s="26" t="str">
        <f t="shared" si="5"/>
        <v/>
      </c>
      <c r="H30" s="6"/>
      <c r="I30" s="6"/>
    </row>
    <row r="31" spans="1:9" ht="19.5" thickBot="1" x14ac:dyDescent="0.3">
      <c r="A31" s="8"/>
      <c r="B31" s="4"/>
      <c r="C31" s="6"/>
      <c r="D31" s="18" t="str">
        <f t="shared" si="4"/>
        <v/>
      </c>
      <c r="E31" s="6"/>
      <c r="F31" s="6"/>
      <c r="G31" s="26" t="str">
        <f t="shared" si="5"/>
        <v/>
      </c>
      <c r="H31" s="6"/>
      <c r="I31" s="6"/>
    </row>
    <row r="32" spans="1:9" ht="19.5" thickBot="1" x14ac:dyDescent="0.3">
      <c r="A32" s="8"/>
      <c r="B32" s="4"/>
      <c r="C32" s="6"/>
      <c r="D32" s="18" t="str">
        <f t="shared" si="4"/>
        <v/>
      </c>
      <c r="E32" s="6"/>
      <c r="F32" s="6"/>
      <c r="G32" s="26" t="str">
        <f t="shared" si="5"/>
        <v/>
      </c>
      <c r="H32" s="6"/>
      <c r="I32" s="6"/>
    </row>
    <row r="33" spans="1:9" ht="19.5" thickBot="1" x14ac:dyDescent="0.3">
      <c r="A33" s="8"/>
      <c r="B33" s="4"/>
      <c r="C33" s="6"/>
      <c r="D33" s="18" t="str">
        <f t="shared" si="4"/>
        <v/>
      </c>
      <c r="E33" s="6"/>
      <c r="F33" s="6"/>
      <c r="G33" s="26" t="str">
        <f t="shared" si="5"/>
        <v/>
      </c>
      <c r="H33" s="6"/>
      <c r="I33" s="6"/>
    </row>
    <row r="34" spans="1:9" ht="19.5" thickBot="1" x14ac:dyDescent="0.3">
      <c r="A34" s="8"/>
      <c r="B34" s="4"/>
      <c r="C34" s="6"/>
      <c r="D34" s="18" t="str">
        <f t="shared" si="4"/>
        <v/>
      </c>
      <c r="E34" s="6"/>
      <c r="F34" s="6"/>
      <c r="G34" s="26" t="str">
        <f t="shared" si="5"/>
        <v/>
      </c>
      <c r="H34" s="6"/>
      <c r="I34" s="6"/>
    </row>
    <row r="35" spans="1:9" ht="19.5" thickBot="1" x14ac:dyDescent="0.3">
      <c r="A35" s="8"/>
      <c r="B35" s="4"/>
      <c r="C35" s="6"/>
      <c r="D35" s="18" t="str">
        <f t="shared" si="4"/>
        <v/>
      </c>
      <c r="E35" s="6"/>
      <c r="F35" s="6"/>
      <c r="G35" s="26" t="str">
        <f t="shared" si="5"/>
        <v/>
      </c>
      <c r="H35" s="6"/>
      <c r="I35" s="6"/>
    </row>
    <row r="36" spans="1:9" ht="19.5" thickBot="1" x14ac:dyDescent="0.3">
      <c r="A36" s="8"/>
      <c r="B36" s="4"/>
      <c r="C36" s="6"/>
      <c r="D36" s="18" t="str">
        <f t="shared" si="4"/>
        <v/>
      </c>
      <c r="E36" s="6"/>
      <c r="F36" s="6"/>
      <c r="G36" s="26" t="str">
        <f t="shared" si="5"/>
        <v/>
      </c>
      <c r="H36" s="6"/>
      <c r="I36" s="6"/>
    </row>
    <row r="37" spans="1:9" ht="19.5" thickBot="1" x14ac:dyDescent="0.3">
      <c r="A37" s="8"/>
      <c r="B37" s="4"/>
      <c r="C37" s="6"/>
      <c r="D37" s="18" t="str">
        <f t="shared" si="4"/>
        <v/>
      </c>
      <c r="E37" s="6"/>
      <c r="F37" s="6"/>
      <c r="G37" s="26" t="str">
        <f t="shared" si="5"/>
        <v/>
      </c>
      <c r="H37" s="6"/>
      <c r="I37" s="6"/>
    </row>
    <row r="38" spans="1:9" ht="19.5" thickBot="1" x14ac:dyDescent="0.3">
      <c r="A38" s="8"/>
      <c r="B38" s="4"/>
      <c r="C38" s="6"/>
      <c r="D38" s="18" t="str">
        <f t="shared" si="4"/>
        <v/>
      </c>
      <c r="E38" s="6"/>
      <c r="F38" s="6"/>
      <c r="G38" s="26" t="str">
        <f t="shared" si="5"/>
        <v/>
      </c>
      <c r="H38" s="6"/>
      <c r="I38" s="6"/>
    </row>
    <row r="39" spans="1:9" ht="33.75" thickBot="1" x14ac:dyDescent="0.3">
      <c r="A39" s="8" t="s">
        <v>9</v>
      </c>
      <c r="B39" s="22" t="s">
        <v>36</v>
      </c>
      <c r="C39" s="3">
        <f>D39</f>
        <v>24</v>
      </c>
      <c r="D39" s="3">
        <f>SUM(D40:D63)</f>
        <v>24</v>
      </c>
      <c r="E39" s="3">
        <f t="shared" ref="E39:H39" si="7">SUM(E40:E63)</f>
        <v>435</v>
      </c>
      <c r="F39" s="3">
        <f t="shared" si="7"/>
        <v>112</v>
      </c>
      <c r="G39" s="3">
        <f t="shared" si="7"/>
        <v>315</v>
      </c>
      <c r="H39" s="3">
        <f t="shared" si="7"/>
        <v>8</v>
      </c>
      <c r="I39" s="3"/>
    </row>
    <row r="40" spans="1:9" ht="19.5" thickBot="1" x14ac:dyDescent="0.3">
      <c r="A40" s="8"/>
      <c r="B40" s="4" t="s">
        <v>77</v>
      </c>
      <c r="C40" s="6">
        <v>2</v>
      </c>
      <c r="D40" s="18">
        <f t="shared" ref="D40:D63" si="8">IF(C40=0,"",VALUE(LEFT(C40,1)))</f>
        <v>2</v>
      </c>
      <c r="E40" s="6">
        <v>30</v>
      </c>
      <c r="F40" s="6">
        <v>28</v>
      </c>
      <c r="G40" s="26" t="str">
        <f t="shared" si="5"/>
        <v/>
      </c>
      <c r="H40" s="6">
        <v>2</v>
      </c>
      <c r="I40" s="6"/>
    </row>
    <row r="41" spans="1:9" ht="38.25" thickBot="1" x14ac:dyDescent="0.3">
      <c r="A41" s="8"/>
      <c r="B41" s="4" t="s">
        <v>90</v>
      </c>
      <c r="C41" s="6">
        <v>2</v>
      </c>
      <c r="D41" s="18">
        <f t="shared" si="8"/>
        <v>2</v>
      </c>
      <c r="E41" s="6">
        <v>30</v>
      </c>
      <c r="F41" s="6">
        <v>28</v>
      </c>
      <c r="G41" s="26" t="str">
        <f t="shared" si="5"/>
        <v/>
      </c>
      <c r="H41" s="6">
        <v>2</v>
      </c>
      <c r="I41" s="6"/>
    </row>
    <row r="42" spans="1:9" ht="38.25" thickBot="1" x14ac:dyDescent="0.3">
      <c r="A42" s="8"/>
      <c r="B42" s="4" t="s">
        <v>94</v>
      </c>
      <c r="C42" s="6">
        <v>2</v>
      </c>
      <c r="D42" s="18">
        <f t="shared" si="8"/>
        <v>2</v>
      </c>
      <c r="E42" s="6">
        <v>30</v>
      </c>
      <c r="F42" s="6">
        <v>28</v>
      </c>
      <c r="G42" s="26" t="str">
        <f t="shared" si="5"/>
        <v/>
      </c>
      <c r="H42" s="6">
        <v>2</v>
      </c>
      <c r="I42" s="6"/>
    </row>
    <row r="43" spans="1:9" ht="19.5" thickBot="1" x14ac:dyDescent="0.3">
      <c r="A43" s="8"/>
      <c r="B43" s="4" t="s">
        <v>80</v>
      </c>
      <c r="C43" s="6">
        <v>2</v>
      </c>
      <c r="D43" s="18">
        <f t="shared" si="8"/>
        <v>2</v>
      </c>
      <c r="E43" s="6">
        <v>30</v>
      </c>
      <c r="F43" s="6">
        <v>28</v>
      </c>
      <c r="G43" s="26" t="str">
        <f t="shared" si="5"/>
        <v/>
      </c>
      <c r="H43" s="6">
        <v>2</v>
      </c>
      <c r="I43" s="6"/>
    </row>
    <row r="44" spans="1:9" ht="19.5" thickBot="1" x14ac:dyDescent="0.3">
      <c r="A44" s="8"/>
      <c r="B44" s="4" t="s">
        <v>81</v>
      </c>
      <c r="C44" s="6">
        <v>2</v>
      </c>
      <c r="D44" s="18">
        <f t="shared" si="8"/>
        <v>2</v>
      </c>
      <c r="E44" s="6">
        <v>60</v>
      </c>
      <c r="F44" s="6"/>
      <c r="G44" s="26">
        <f t="shared" si="5"/>
        <v>60</v>
      </c>
      <c r="H44" s="6"/>
      <c r="I44" s="6"/>
    </row>
    <row r="45" spans="1:9" ht="19.5" thickBot="1" x14ac:dyDescent="0.3">
      <c r="A45" s="8"/>
      <c r="B45" s="4" t="s">
        <v>95</v>
      </c>
      <c r="C45" s="6">
        <v>2</v>
      </c>
      <c r="D45" s="18">
        <f t="shared" si="8"/>
        <v>2</v>
      </c>
      <c r="E45" s="6">
        <v>60</v>
      </c>
      <c r="F45" s="6"/>
      <c r="G45" s="26">
        <f t="shared" si="5"/>
        <v>60</v>
      </c>
      <c r="H45" s="6"/>
      <c r="I45" s="6"/>
    </row>
    <row r="46" spans="1:9" ht="19.5" thickBot="1" x14ac:dyDescent="0.3">
      <c r="A46" s="8"/>
      <c r="B46" s="4" t="s">
        <v>91</v>
      </c>
      <c r="C46" s="6">
        <v>2</v>
      </c>
      <c r="D46" s="18">
        <f t="shared" si="8"/>
        <v>2</v>
      </c>
      <c r="E46" s="6">
        <v>60</v>
      </c>
      <c r="F46" s="6"/>
      <c r="G46" s="26">
        <f t="shared" si="5"/>
        <v>60</v>
      </c>
      <c r="H46" s="6"/>
      <c r="I46" s="6"/>
    </row>
    <row r="47" spans="1:9" ht="19.5" thickBot="1" x14ac:dyDescent="0.3">
      <c r="A47" s="8"/>
      <c r="B47" s="4" t="s">
        <v>92</v>
      </c>
      <c r="C47" s="6">
        <v>3</v>
      </c>
      <c r="D47" s="18">
        <f t="shared" si="8"/>
        <v>3</v>
      </c>
      <c r="E47" s="6">
        <v>90</v>
      </c>
      <c r="F47" s="6"/>
      <c r="G47" s="26">
        <f t="shared" si="5"/>
        <v>90</v>
      </c>
      <c r="H47" s="6"/>
      <c r="I47" s="6"/>
    </row>
    <row r="48" spans="1:9" ht="19.5" thickBot="1" x14ac:dyDescent="0.3">
      <c r="A48" s="8"/>
      <c r="B48" s="4"/>
      <c r="C48" s="6"/>
      <c r="D48" s="18" t="str">
        <f t="shared" si="8"/>
        <v/>
      </c>
      <c r="E48" s="6"/>
      <c r="F48" s="6"/>
      <c r="G48" s="26" t="str">
        <f t="shared" si="5"/>
        <v/>
      </c>
      <c r="H48" s="6"/>
      <c r="I48" s="6"/>
    </row>
    <row r="49" spans="1:9" ht="19.5" thickBot="1" x14ac:dyDescent="0.3">
      <c r="A49" s="8"/>
      <c r="B49" s="4"/>
      <c r="C49" s="6"/>
      <c r="D49" s="18" t="str">
        <f t="shared" si="8"/>
        <v/>
      </c>
      <c r="E49" s="6"/>
      <c r="F49" s="6"/>
      <c r="G49" s="26" t="str">
        <f t="shared" si="5"/>
        <v/>
      </c>
      <c r="H49" s="6"/>
      <c r="I49" s="6"/>
    </row>
    <row r="50" spans="1:9" ht="19.5" thickBot="1" x14ac:dyDescent="0.3">
      <c r="A50" s="8"/>
      <c r="B50" s="4"/>
      <c r="C50" s="6"/>
      <c r="D50" s="18" t="str">
        <f t="shared" si="8"/>
        <v/>
      </c>
      <c r="E50" s="6"/>
      <c r="F50" s="6"/>
      <c r="G50" s="26" t="str">
        <f t="shared" si="5"/>
        <v/>
      </c>
      <c r="H50" s="6"/>
      <c r="I50" s="6"/>
    </row>
    <row r="51" spans="1:9" ht="19.5" thickBot="1" x14ac:dyDescent="0.3">
      <c r="A51" s="8"/>
      <c r="B51" s="4"/>
      <c r="C51" s="6"/>
      <c r="D51" s="18" t="str">
        <f t="shared" si="8"/>
        <v/>
      </c>
      <c r="E51" s="6"/>
      <c r="F51" s="6"/>
      <c r="G51" s="26" t="str">
        <f t="shared" si="5"/>
        <v/>
      </c>
      <c r="H51" s="6"/>
      <c r="I51" s="6"/>
    </row>
    <row r="52" spans="1:9" ht="19.5" thickBot="1" x14ac:dyDescent="0.3">
      <c r="A52" s="8"/>
      <c r="B52" s="4"/>
      <c r="C52" s="6"/>
      <c r="D52" s="18" t="str">
        <f t="shared" si="8"/>
        <v/>
      </c>
      <c r="E52" s="6"/>
      <c r="F52" s="6"/>
      <c r="G52" s="26" t="str">
        <f t="shared" si="5"/>
        <v/>
      </c>
      <c r="H52" s="6"/>
      <c r="I52" s="6"/>
    </row>
    <row r="53" spans="1:9" ht="19.5" thickBot="1" x14ac:dyDescent="0.3">
      <c r="A53" s="8"/>
      <c r="B53" s="4"/>
      <c r="C53" s="6"/>
      <c r="D53" s="18" t="str">
        <f t="shared" si="8"/>
        <v/>
      </c>
      <c r="E53" s="6"/>
      <c r="F53" s="6"/>
      <c r="G53" s="26" t="str">
        <f t="shared" si="5"/>
        <v/>
      </c>
      <c r="H53" s="6"/>
      <c r="I53" s="6"/>
    </row>
    <row r="54" spans="1:9" ht="19.5" thickBot="1" x14ac:dyDescent="0.3">
      <c r="A54" s="8"/>
      <c r="B54" s="4"/>
      <c r="C54" s="6"/>
      <c r="D54" s="18" t="str">
        <f t="shared" si="8"/>
        <v/>
      </c>
      <c r="E54" s="6"/>
      <c r="F54" s="6"/>
      <c r="G54" s="26" t="str">
        <f t="shared" si="5"/>
        <v/>
      </c>
      <c r="H54" s="6"/>
      <c r="I54" s="6"/>
    </row>
    <row r="55" spans="1:9" ht="19.5" thickBot="1" x14ac:dyDescent="0.3">
      <c r="A55" s="8"/>
      <c r="B55" s="4"/>
      <c r="C55" s="6"/>
      <c r="D55" s="18" t="str">
        <f t="shared" si="8"/>
        <v/>
      </c>
      <c r="E55" s="6"/>
      <c r="F55" s="6"/>
      <c r="G55" s="26" t="str">
        <f t="shared" si="5"/>
        <v/>
      </c>
      <c r="H55" s="6"/>
      <c r="I55" s="6"/>
    </row>
    <row r="56" spans="1:9" ht="19.5" thickBot="1" x14ac:dyDescent="0.3">
      <c r="A56" s="8"/>
      <c r="B56" s="4"/>
      <c r="C56" s="6"/>
      <c r="D56" s="18" t="str">
        <f t="shared" si="8"/>
        <v/>
      </c>
      <c r="E56" s="6"/>
      <c r="F56" s="6"/>
      <c r="G56" s="26" t="str">
        <f t="shared" si="5"/>
        <v/>
      </c>
      <c r="H56" s="6"/>
      <c r="I56" s="6"/>
    </row>
    <row r="57" spans="1:9" ht="19.5" thickBot="1" x14ac:dyDescent="0.3">
      <c r="A57" s="8"/>
      <c r="B57" s="4"/>
      <c r="C57" s="6"/>
      <c r="D57" s="18" t="str">
        <f t="shared" si="8"/>
        <v/>
      </c>
      <c r="E57" s="6"/>
      <c r="F57" s="6"/>
      <c r="G57" s="26" t="str">
        <f t="shared" si="5"/>
        <v/>
      </c>
      <c r="H57" s="6"/>
      <c r="I57" s="6"/>
    </row>
    <row r="58" spans="1:9" ht="19.5" thickBot="1" x14ac:dyDescent="0.3">
      <c r="A58" s="8"/>
      <c r="B58" s="4"/>
      <c r="C58" s="6"/>
      <c r="D58" s="18" t="str">
        <f t="shared" si="8"/>
        <v/>
      </c>
      <c r="E58" s="6"/>
      <c r="F58" s="6"/>
      <c r="G58" s="26" t="str">
        <f t="shared" si="5"/>
        <v/>
      </c>
      <c r="H58" s="6"/>
      <c r="I58" s="6"/>
    </row>
    <row r="59" spans="1:9" ht="19.5" thickBot="1" x14ac:dyDescent="0.3">
      <c r="A59" s="8"/>
      <c r="B59" s="4"/>
      <c r="C59" s="6"/>
      <c r="D59" s="18" t="str">
        <f t="shared" si="8"/>
        <v/>
      </c>
      <c r="E59" s="6"/>
      <c r="F59" s="6"/>
      <c r="G59" s="26" t="str">
        <f t="shared" si="5"/>
        <v/>
      </c>
      <c r="H59" s="6"/>
      <c r="I59" s="6"/>
    </row>
    <row r="60" spans="1:9" ht="19.5" thickBot="1" x14ac:dyDescent="0.3">
      <c r="A60" s="8"/>
      <c r="B60" s="4"/>
      <c r="C60" s="6"/>
      <c r="D60" s="18" t="str">
        <f t="shared" si="8"/>
        <v/>
      </c>
      <c r="E60" s="6"/>
      <c r="F60" s="6"/>
      <c r="G60" s="26" t="str">
        <f t="shared" si="5"/>
        <v/>
      </c>
      <c r="H60" s="6"/>
      <c r="I60" s="6"/>
    </row>
    <row r="61" spans="1:9" ht="19.5" thickBot="1" x14ac:dyDescent="0.3">
      <c r="A61" s="8"/>
      <c r="B61" s="4"/>
      <c r="C61" s="6"/>
      <c r="D61" s="18" t="str">
        <f t="shared" si="8"/>
        <v/>
      </c>
      <c r="E61" s="6"/>
      <c r="F61" s="6"/>
      <c r="G61" s="26" t="str">
        <f t="shared" si="5"/>
        <v/>
      </c>
      <c r="H61" s="6"/>
      <c r="I61" s="6"/>
    </row>
    <row r="62" spans="1:9" ht="19.5" thickBot="1" x14ac:dyDescent="0.3">
      <c r="A62" s="8"/>
      <c r="B62" s="11" t="s">
        <v>63</v>
      </c>
      <c r="C62" s="14">
        <v>1</v>
      </c>
      <c r="D62" s="18">
        <f t="shared" si="8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2" t="s">
        <v>64</v>
      </c>
      <c r="C63" s="16">
        <v>6</v>
      </c>
      <c r="D63" s="18">
        <f t="shared" si="8"/>
        <v>6</v>
      </c>
      <c r="E63" s="6"/>
      <c r="F63" s="6"/>
      <c r="G63" s="6"/>
      <c r="H63" s="6"/>
      <c r="I63" s="6"/>
    </row>
    <row r="64" spans="1:9" ht="38.25" thickBot="1" x14ac:dyDescent="0.3">
      <c r="A64" s="8" t="s">
        <v>27</v>
      </c>
      <c r="B64" s="4" t="s">
        <v>37</v>
      </c>
      <c r="C64" s="3">
        <f>D64</f>
        <v>4</v>
      </c>
      <c r="D64" s="3">
        <f>SUM(D65:D72)</f>
        <v>4</v>
      </c>
      <c r="E64" s="3">
        <f t="shared" ref="E64:H64" si="9">SUM(E65:E72)</f>
        <v>90</v>
      </c>
      <c r="F64" s="3">
        <f t="shared" si="9"/>
        <v>28</v>
      </c>
      <c r="G64" s="3">
        <f t="shared" si="9"/>
        <v>60</v>
      </c>
      <c r="H64" s="3">
        <f t="shared" si="9"/>
        <v>2</v>
      </c>
      <c r="I64" s="3"/>
    </row>
    <row r="65" spans="1:9" ht="57" thickBot="1" x14ac:dyDescent="0.3">
      <c r="A65" s="8"/>
      <c r="B65" s="4" t="s">
        <v>88</v>
      </c>
      <c r="C65" s="6">
        <v>2</v>
      </c>
      <c r="D65" s="18">
        <f t="shared" ref="D65:D72" si="10">IF(C65=0,"",VALUE(LEFT(C65,1)))</f>
        <v>2</v>
      </c>
      <c r="E65" s="6">
        <v>30</v>
      </c>
      <c r="F65" s="6">
        <v>28</v>
      </c>
      <c r="G65" s="26" t="str">
        <f t="shared" ref="G65:G72" si="11">IF(B65=0,"",IF(LEFT(B65,2)="TT",C65*30,""))</f>
        <v/>
      </c>
      <c r="H65" s="6">
        <v>2</v>
      </c>
      <c r="I65" s="6"/>
    </row>
    <row r="66" spans="1:9" ht="57" thickBot="1" x14ac:dyDescent="0.3">
      <c r="A66" s="8"/>
      <c r="B66" s="4" t="s">
        <v>89</v>
      </c>
      <c r="C66" s="6">
        <v>2</v>
      </c>
      <c r="D66" s="18">
        <f t="shared" si="10"/>
        <v>2</v>
      </c>
      <c r="E66" s="6">
        <v>60</v>
      </c>
      <c r="F66" s="6"/>
      <c r="G66" s="26">
        <f t="shared" si="11"/>
        <v>60</v>
      </c>
      <c r="H66" s="6"/>
      <c r="I66" s="6"/>
    </row>
    <row r="67" spans="1:9" ht="19.5" thickBot="1" x14ac:dyDescent="0.3">
      <c r="A67" s="8"/>
      <c r="B67" s="4"/>
      <c r="C67" s="6"/>
      <c r="D67" s="18" t="str">
        <f t="shared" si="10"/>
        <v/>
      </c>
      <c r="E67" s="6"/>
      <c r="F67" s="6"/>
      <c r="G67" s="26" t="str">
        <f t="shared" si="11"/>
        <v/>
      </c>
      <c r="H67" s="6"/>
      <c r="I67" s="6"/>
    </row>
    <row r="68" spans="1:9" ht="19.5" thickBot="1" x14ac:dyDescent="0.3">
      <c r="A68" s="8"/>
      <c r="B68" s="4"/>
      <c r="C68" s="6"/>
      <c r="D68" s="18" t="str">
        <f t="shared" si="10"/>
        <v/>
      </c>
      <c r="E68" s="6"/>
      <c r="F68" s="6"/>
      <c r="G68" s="26" t="str">
        <f t="shared" si="11"/>
        <v/>
      </c>
      <c r="H68" s="6"/>
      <c r="I68" s="6"/>
    </row>
    <row r="69" spans="1:9" ht="19.5" thickBot="1" x14ac:dyDescent="0.3">
      <c r="A69" s="8"/>
      <c r="B69" s="4"/>
      <c r="C69" s="6"/>
      <c r="D69" s="18" t="str">
        <f t="shared" si="10"/>
        <v/>
      </c>
      <c r="E69" s="6"/>
      <c r="F69" s="6"/>
      <c r="G69" s="26" t="str">
        <f t="shared" si="11"/>
        <v/>
      </c>
      <c r="H69" s="6"/>
      <c r="I69" s="6"/>
    </row>
    <row r="70" spans="1:9" ht="19.5" thickBot="1" x14ac:dyDescent="0.3">
      <c r="A70" s="8"/>
      <c r="B70" s="4"/>
      <c r="C70" s="6"/>
      <c r="D70" s="18" t="str">
        <f t="shared" si="10"/>
        <v/>
      </c>
      <c r="E70" s="6"/>
      <c r="F70" s="6"/>
      <c r="G70" s="26" t="str">
        <f t="shared" si="11"/>
        <v/>
      </c>
      <c r="H70" s="6"/>
      <c r="I70" s="6"/>
    </row>
    <row r="71" spans="1:9" ht="19.5" thickBot="1" x14ac:dyDescent="0.3">
      <c r="A71" s="8"/>
      <c r="B71" s="4"/>
      <c r="C71" s="6"/>
      <c r="D71" s="18" t="str">
        <f t="shared" si="10"/>
        <v/>
      </c>
      <c r="E71" s="6"/>
      <c r="F71" s="6"/>
      <c r="G71" s="26" t="str">
        <f t="shared" si="11"/>
        <v/>
      </c>
      <c r="H71" s="6"/>
      <c r="I71" s="6"/>
    </row>
    <row r="72" spans="1:9" ht="19.5" thickBot="1" x14ac:dyDescent="0.3">
      <c r="A72" s="8"/>
      <c r="B72" s="4"/>
      <c r="C72" s="6"/>
      <c r="D72" s="18" t="str">
        <f t="shared" si="10"/>
        <v/>
      </c>
      <c r="E72" s="6"/>
      <c r="F72" s="6"/>
      <c r="G72" s="26" t="str">
        <f t="shared" si="11"/>
        <v/>
      </c>
      <c r="H72" s="6"/>
      <c r="I72" s="6"/>
    </row>
    <row r="73" spans="1:9" ht="19.5" thickBot="1" x14ac:dyDescent="0.3">
      <c r="A73" s="10"/>
      <c r="B73" s="5" t="s">
        <v>10</v>
      </c>
      <c r="C73" s="3">
        <f>SUM(C8,C18,C39,C64)</f>
        <v>55</v>
      </c>
      <c r="D73" s="3">
        <f t="shared" ref="D73:H73" si="12">SUM(D8,D18,D39,D64)</f>
        <v>55</v>
      </c>
      <c r="E73" s="3">
        <f t="shared" si="12"/>
        <v>1020</v>
      </c>
      <c r="F73" s="3">
        <f t="shared" si="12"/>
        <v>252</v>
      </c>
      <c r="G73" s="3">
        <f t="shared" si="12"/>
        <v>435</v>
      </c>
      <c r="H73" s="3">
        <f t="shared" si="12"/>
        <v>18</v>
      </c>
      <c r="I73" s="3"/>
    </row>
    <row r="74" spans="1:9" ht="18.75" x14ac:dyDescent="0.25">
      <c r="A74" s="1"/>
      <c r="B74" t="s">
        <v>34</v>
      </c>
      <c r="C74">
        <v>55</v>
      </c>
    </row>
    <row r="75" spans="1:9" ht="27.75" thickBot="1" x14ac:dyDescent="0.3">
      <c r="B75" s="25" t="s">
        <v>26</v>
      </c>
      <c r="C75" s="3">
        <f>SUM(C18,C39,C64)</f>
        <v>38</v>
      </c>
      <c r="D75" s="3">
        <f t="shared" ref="D75:H75" si="13">SUM(D18,D39,D64)</f>
        <v>38</v>
      </c>
      <c r="E75" s="3">
        <f t="shared" si="13"/>
        <v>705</v>
      </c>
      <c r="F75" s="3">
        <f t="shared" si="13"/>
        <v>252</v>
      </c>
      <c r="G75" s="3">
        <f t="shared" si="13"/>
        <v>435</v>
      </c>
      <c r="H75" s="3">
        <f t="shared" si="13"/>
        <v>18</v>
      </c>
    </row>
    <row r="76" spans="1:9" ht="15.75" thickBot="1" x14ac:dyDescent="0.3">
      <c r="E76" s="29">
        <f>E75</f>
        <v>705</v>
      </c>
      <c r="F76" s="30">
        <f>E75-G75</f>
        <v>270</v>
      </c>
      <c r="G76" s="30">
        <f>G75</f>
        <v>435</v>
      </c>
    </row>
    <row r="77" spans="1:9" ht="15.75" thickBot="1" x14ac:dyDescent="0.3">
      <c r="E77" s="27" t="s">
        <v>66</v>
      </c>
      <c r="F77" s="28" t="s">
        <v>67</v>
      </c>
      <c r="G77" s="28" t="s">
        <v>68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opLeftCell="A64" zoomScale="85" zoomScaleNormal="85" workbookViewId="0">
      <selection activeCell="M75" sqref="M75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140625" style="7"/>
    <col min="7" max="7" width="18.85546875" customWidth="1"/>
  </cols>
  <sheetData>
    <row r="1" spans="1:9" ht="27" customHeight="1" thickBot="1" x14ac:dyDescent="0.4">
      <c r="A1" s="41" t="s">
        <v>39</v>
      </c>
      <c r="B1" s="41"/>
      <c r="C1" s="41"/>
      <c r="D1" s="41"/>
      <c r="E1" s="41"/>
      <c r="F1" s="41"/>
      <c r="G1" s="41"/>
      <c r="H1" s="41"/>
      <c r="I1" s="41"/>
    </row>
    <row r="2" spans="1:9" ht="15.75" hidden="1" thickBot="1" x14ac:dyDescent="0.3">
      <c r="A2" s="42" t="s">
        <v>11</v>
      </c>
      <c r="B2" s="42"/>
      <c r="C2" s="42"/>
      <c r="D2" s="42"/>
      <c r="E2" s="42"/>
      <c r="F2" s="42"/>
      <c r="G2" s="42"/>
      <c r="H2" s="42"/>
      <c r="I2" s="42"/>
    </row>
    <row r="3" spans="1:9" ht="19.5" thickBot="1" x14ac:dyDescent="0.3">
      <c r="A3" s="43" t="s">
        <v>13</v>
      </c>
      <c r="B3" s="43" t="s">
        <v>14</v>
      </c>
      <c r="C3" s="46" t="s">
        <v>0</v>
      </c>
      <c r="D3" s="47"/>
      <c r="E3" s="47"/>
      <c r="F3" s="47"/>
      <c r="G3" s="47"/>
      <c r="H3" s="47"/>
      <c r="I3" s="48"/>
    </row>
    <row r="4" spans="1:9" ht="19.5" thickBot="1" x14ac:dyDescent="0.3">
      <c r="A4" s="44"/>
      <c r="B4" s="44"/>
      <c r="C4" s="49" t="s">
        <v>15</v>
      </c>
      <c r="D4" s="52" t="s">
        <v>15</v>
      </c>
      <c r="E4" s="55" t="s">
        <v>16</v>
      </c>
      <c r="F4" s="56"/>
      <c r="G4" s="56"/>
      <c r="H4" s="57"/>
      <c r="I4" s="49" t="s">
        <v>18</v>
      </c>
    </row>
    <row r="5" spans="1:9" ht="18.75" customHeight="1" x14ac:dyDescent="0.25">
      <c r="A5" s="44"/>
      <c r="B5" s="44"/>
      <c r="C5" s="50"/>
      <c r="D5" s="53"/>
      <c r="E5" s="49" t="s">
        <v>12</v>
      </c>
      <c r="F5" s="9" t="s">
        <v>1</v>
      </c>
      <c r="G5" s="58" t="s">
        <v>17</v>
      </c>
      <c r="H5" s="49" t="s">
        <v>3</v>
      </c>
      <c r="I5" s="50"/>
    </row>
    <row r="6" spans="1:9" ht="31.5" customHeight="1" thickBot="1" x14ac:dyDescent="0.3">
      <c r="A6" s="45"/>
      <c r="B6" s="45"/>
      <c r="C6" s="51"/>
      <c r="D6" s="54"/>
      <c r="E6" s="51"/>
      <c r="F6" s="6" t="s">
        <v>2</v>
      </c>
      <c r="G6" s="59"/>
      <c r="H6" s="51"/>
      <c r="I6" s="51"/>
    </row>
    <row r="7" spans="1:9" ht="22.5" customHeight="1" thickBot="1" x14ac:dyDescent="0.3">
      <c r="A7" s="2" t="s">
        <v>4</v>
      </c>
      <c r="B7" s="35" t="s">
        <v>25</v>
      </c>
      <c r="C7" s="36"/>
      <c r="D7" s="36"/>
      <c r="E7" s="36"/>
      <c r="F7" s="36"/>
      <c r="G7" s="36"/>
      <c r="H7" s="36"/>
      <c r="I7" s="37"/>
    </row>
    <row r="8" spans="1:9" ht="21.75" customHeight="1" thickBot="1" x14ac:dyDescent="0.3">
      <c r="A8" s="2" t="s">
        <v>4</v>
      </c>
      <c r="B8" s="21" t="s">
        <v>25</v>
      </c>
      <c r="C8" s="17">
        <f>D8</f>
        <v>20</v>
      </c>
      <c r="D8" s="17">
        <f>SUM(D9:D15)</f>
        <v>20</v>
      </c>
      <c r="E8" s="17">
        <f t="shared" ref="E8:H8" si="0">SUM(E9:E15)</f>
        <v>390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13">
        <v>30</v>
      </c>
      <c r="F9" s="6"/>
      <c r="G9" s="6"/>
      <c r="H9" s="20"/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1">IF(C10=0,"",VALUE(LEFT(C10,1)))</f>
        <v>1</v>
      </c>
      <c r="E10" s="15">
        <v>15</v>
      </c>
      <c r="F10" s="6"/>
      <c r="G10" s="6"/>
      <c r="H10" s="6"/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1"/>
        <v>1</v>
      </c>
      <c r="E11" s="15">
        <v>30</v>
      </c>
      <c r="F11" s="6"/>
      <c r="G11" s="6"/>
      <c r="H11" s="6"/>
      <c r="I11" s="6"/>
    </row>
    <row r="12" spans="1:9" ht="33.75" thickBot="1" x14ac:dyDescent="0.3">
      <c r="A12" s="8"/>
      <c r="B12" s="12" t="s">
        <v>20</v>
      </c>
      <c r="C12" s="23" t="s">
        <v>40</v>
      </c>
      <c r="D12" s="18">
        <f t="shared" si="1"/>
        <v>5</v>
      </c>
      <c r="E12" s="15">
        <v>120</v>
      </c>
      <c r="F12" s="6"/>
      <c r="G12" s="6"/>
      <c r="H12" s="6"/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1"/>
        <v>4</v>
      </c>
      <c r="E13" s="15">
        <v>90</v>
      </c>
      <c r="F13" s="6"/>
      <c r="G13" s="6"/>
      <c r="H13" s="6"/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15">
        <v>60</v>
      </c>
      <c r="F14" s="6"/>
      <c r="G14" s="6"/>
      <c r="H14" s="6"/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15">
        <v>45</v>
      </c>
      <c r="F15" s="6"/>
      <c r="G15" s="6"/>
      <c r="H15" s="6"/>
      <c r="I15" s="6"/>
    </row>
    <row r="16" spans="1:9" ht="23.25" customHeight="1" thickBot="1" x14ac:dyDescent="0.3">
      <c r="A16" s="2" t="s">
        <v>7</v>
      </c>
      <c r="B16" s="38" t="s">
        <v>26</v>
      </c>
      <c r="C16" s="39"/>
      <c r="D16" s="39"/>
      <c r="E16" s="39"/>
      <c r="F16" s="39"/>
      <c r="G16" s="39"/>
      <c r="H16" s="39"/>
      <c r="I16" s="40"/>
    </row>
    <row r="17" spans="1:9" ht="23.25" customHeight="1" thickBot="1" x14ac:dyDescent="0.3">
      <c r="A17" s="2"/>
      <c r="B17" s="25" t="s">
        <v>26</v>
      </c>
      <c r="C17" s="3">
        <f>SUM(C18,C39,C64)</f>
        <v>45</v>
      </c>
      <c r="D17" s="3">
        <f t="shared" ref="D17:H17" si="2">SUM(D18,D39,D64)</f>
        <v>45</v>
      </c>
      <c r="E17" s="3">
        <f t="shared" si="2"/>
        <v>855</v>
      </c>
      <c r="F17" s="3">
        <f t="shared" si="2"/>
        <v>280</v>
      </c>
      <c r="G17" s="3">
        <f t="shared" si="2"/>
        <v>585</v>
      </c>
      <c r="H17" s="3">
        <f t="shared" si="2"/>
        <v>20</v>
      </c>
      <c r="I17" s="24"/>
    </row>
    <row r="18" spans="1:9" ht="38.25" thickBot="1" x14ac:dyDescent="0.3">
      <c r="A18" s="8" t="s">
        <v>8</v>
      </c>
      <c r="B18" s="4" t="s">
        <v>28</v>
      </c>
      <c r="C18" s="3">
        <f>D18</f>
        <v>18</v>
      </c>
      <c r="D18" s="3">
        <f t="shared" ref="D18:H18" si="3">SUM(D19:D38)</f>
        <v>18</v>
      </c>
      <c r="E18" s="3">
        <f t="shared" si="3"/>
        <v>360</v>
      </c>
      <c r="F18" s="3">
        <f t="shared" si="3"/>
        <v>168</v>
      </c>
      <c r="G18" s="3">
        <f t="shared" si="3"/>
        <v>180</v>
      </c>
      <c r="H18" s="3">
        <f t="shared" si="3"/>
        <v>12</v>
      </c>
      <c r="I18" s="3"/>
    </row>
    <row r="19" spans="1:9" ht="19.5" thickBot="1" x14ac:dyDescent="0.3">
      <c r="A19" s="8"/>
      <c r="B19" s="33" t="s">
        <v>84</v>
      </c>
      <c r="C19" s="6">
        <v>2</v>
      </c>
      <c r="D19" s="18">
        <f t="shared" ref="D19:D38" si="4">IF(C19=0,"",VALUE(LEFT(C19,1)))</f>
        <v>2</v>
      </c>
      <c r="E19" s="6">
        <v>30</v>
      </c>
      <c r="F19" s="6">
        <v>28</v>
      </c>
      <c r="G19" s="26" t="str">
        <f>IF(B19=0,"",IF(LEFT(B19,2)="TT",C19*30,""))</f>
        <v/>
      </c>
      <c r="H19" s="6">
        <v>2</v>
      </c>
      <c r="I19" s="6">
        <f>C19-E19</f>
        <v>-28</v>
      </c>
    </row>
    <row r="20" spans="1:9" ht="32.25" thickBot="1" x14ac:dyDescent="0.3">
      <c r="A20" s="8"/>
      <c r="B20" s="33" t="s">
        <v>69</v>
      </c>
      <c r="C20" s="6">
        <v>2</v>
      </c>
      <c r="D20" s="18">
        <f t="shared" si="4"/>
        <v>2</v>
      </c>
      <c r="E20" s="6">
        <v>30</v>
      </c>
      <c r="F20" s="6">
        <v>28</v>
      </c>
      <c r="G20" s="26" t="str">
        <f t="shared" ref="G20:G38" si="5">IF(B20=0,"",IF(LEFT(B20,2)="TT",C20*30,""))</f>
        <v/>
      </c>
      <c r="H20" s="6">
        <v>2</v>
      </c>
      <c r="I20" s="6">
        <f t="shared" ref="I20" si="6">C20-E20</f>
        <v>-28</v>
      </c>
    </row>
    <row r="21" spans="1:9" ht="19.5" thickBot="1" x14ac:dyDescent="0.3">
      <c r="A21" s="8"/>
      <c r="B21" s="4" t="s">
        <v>73</v>
      </c>
      <c r="C21" s="6">
        <v>2</v>
      </c>
      <c r="D21" s="18">
        <f t="shared" si="4"/>
        <v>2</v>
      </c>
      <c r="E21" s="6">
        <v>30</v>
      </c>
      <c r="F21" s="6">
        <v>28</v>
      </c>
      <c r="G21" s="26" t="str">
        <f t="shared" si="5"/>
        <v/>
      </c>
      <c r="H21" s="6">
        <v>2</v>
      </c>
      <c r="I21" s="6"/>
    </row>
    <row r="22" spans="1:9" ht="19.5" thickBot="1" x14ac:dyDescent="0.3">
      <c r="A22" s="8"/>
      <c r="B22" s="4" t="s">
        <v>70</v>
      </c>
      <c r="C22" s="6">
        <v>2</v>
      </c>
      <c r="D22" s="18">
        <f t="shared" si="4"/>
        <v>2</v>
      </c>
      <c r="E22" s="6">
        <v>30</v>
      </c>
      <c r="F22" s="6">
        <v>28</v>
      </c>
      <c r="G22" s="26" t="str">
        <f t="shared" si="5"/>
        <v/>
      </c>
      <c r="H22" s="6">
        <v>2</v>
      </c>
      <c r="I22" s="6"/>
    </row>
    <row r="23" spans="1:9" ht="19.5" thickBot="1" x14ac:dyDescent="0.3">
      <c r="A23" s="8"/>
      <c r="B23" s="4" t="s">
        <v>74</v>
      </c>
      <c r="C23" s="6">
        <v>2</v>
      </c>
      <c r="D23" s="18">
        <f t="shared" si="4"/>
        <v>2</v>
      </c>
      <c r="E23" s="6">
        <v>60</v>
      </c>
      <c r="F23" s="6"/>
      <c r="G23" s="26">
        <f t="shared" si="5"/>
        <v>60</v>
      </c>
      <c r="H23" s="6"/>
      <c r="I23" s="6"/>
    </row>
    <row r="24" spans="1:9" ht="19.5" thickBot="1" x14ac:dyDescent="0.3">
      <c r="A24" s="8"/>
      <c r="B24" s="4" t="s">
        <v>71</v>
      </c>
      <c r="C24" s="6">
        <v>2</v>
      </c>
      <c r="D24" s="18">
        <f t="shared" si="4"/>
        <v>2</v>
      </c>
      <c r="E24" s="6">
        <v>30</v>
      </c>
      <c r="F24" s="6">
        <v>28</v>
      </c>
      <c r="G24" s="26" t="str">
        <f t="shared" si="5"/>
        <v/>
      </c>
      <c r="H24" s="6">
        <v>2</v>
      </c>
      <c r="I24" s="6"/>
    </row>
    <row r="25" spans="1:9" ht="19.5" thickBot="1" x14ac:dyDescent="0.3">
      <c r="A25" s="8"/>
      <c r="B25" s="4" t="s">
        <v>72</v>
      </c>
      <c r="C25" s="6">
        <v>2</v>
      </c>
      <c r="D25" s="18">
        <f t="shared" si="4"/>
        <v>2</v>
      </c>
      <c r="E25" s="6">
        <v>60</v>
      </c>
      <c r="F25" s="6"/>
      <c r="G25" s="26">
        <f t="shared" si="5"/>
        <v>60</v>
      </c>
      <c r="H25" s="6"/>
      <c r="I25" s="6"/>
    </row>
    <row r="26" spans="1:9" ht="19.5" thickBot="1" x14ac:dyDescent="0.3">
      <c r="A26" s="8"/>
      <c r="B26" s="4" t="s">
        <v>75</v>
      </c>
      <c r="C26" s="6">
        <v>2</v>
      </c>
      <c r="D26" s="18">
        <f t="shared" si="4"/>
        <v>2</v>
      </c>
      <c r="E26" s="6">
        <v>30</v>
      </c>
      <c r="F26" s="6">
        <v>28</v>
      </c>
      <c r="G26" s="26" t="str">
        <f t="shared" si="5"/>
        <v/>
      </c>
      <c r="H26" s="6">
        <v>2</v>
      </c>
      <c r="I26" s="6"/>
    </row>
    <row r="27" spans="1:9" ht="19.5" thickBot="1" x14ac:dyDescent="0.3">
      <c r="A27" s="8"/>
      <c r="B27" s="4" t="s">
        <v>76</v>
      </c>
      <c r="C27" s="6">
        <v>2</v>
      </c>
      <c r="D27" s="18">
        <f t="shared" si="4"/>
        <v>2</v>
      </c>
      <c r="E27" s="6">
        <v>60</v>
      </c>
      <c r="F27" s="6"/>
      <c r="G27" s="26">
        <f t="shared" si="5"/>
        <v>60</v>
      </c>
      <c r="H27" s="6"/>
      <c r="I27" s="6"/>
    </row>
    <row r="28" spans="1:9" ht="19.5" thickBot="1" x14ac:dyDescent="0.3">
      <c r="A28" s="8"/>
      <c r="B28" s="4"/>
      <c r="C28" s="6"/>
      <c r="D28" s="18" t="str">
        <f t="shared" si="4"/>
        <v/>
      </c>
      <c r="E28" s="6"/>
      <c r="F28" s="6"/>
      <c r="G28" s="26" t="str">
        <f t="shared" si="5"/>
        <v/>
      </c>
      <c r="H28" s="6"/>
      <c r="I28" s="6"/>
    </row>
    <row r="29" spans="1:9" ht="19.5" thickBot="1" x14ac:dyDescent="0.3">
      <c r="A29" s="8"/>
      <c r="B29" s="4"/>
      <c r="C29" s="6"/>
      <c r="D29" s="18" t="str">
        <f t="shared" si="4"/>
        <v/>
      </c>
      <c r="E29" s="6"/>
      <c r="F29" s="6"/>
      <c r="G29" s="26" t="str">
        <f t="shared" si="5"/>
        <v/>
      </c>
      <c r="H29" s="6"/>
      <c r="I29" s="6"/>
    </row>
    <row r="30" spans="1:9" ht="19.5" thickBot="1" x14ac:dyDescent="0.3">
      <c r="A30" s="8"/>
      <c r="B30" s="4"/>
      <c r="C30" s="6"/>
      <c r="D30" s="18" t="str">
        <f t="shared" si="4"/>
        <v/>
      </c>
      <c r="E30" s="6"/>
      <c r="F30" s="6"/>
      <c r="G30" s="26" t="str">
        <f t="shared" si="5"/>
        <v/>
      </c>
      <c r="H30" s="6"/>
      <c r="I30" s="6"/>
    </row>
    <row r="31" spans="1:9" ht="19.5" thickBot="1" x14ac:dyDescent="0.3">
      <c r="A31" s="8"/>
      <c r="B31" s="4"/>
      <c r="C31" s="6"/>
      <c r="D31" s="18" t="str">
        <f t="shared" si="4"/>
        <v/>
      </c>
      <c r="E31" s="6"/>
      <c r="F31" s="6"/>
      <c r="G31" s="26" t="str">
        <f t="shared" si="5"/>
        <v/>
      </c>
      <c r="H31" s="6"/>
      <c r="I31" s="6"/>
    </row>
    <row r="32" spans="1:9" ht="19.5" thickBot="1" x14ac:dyDescent="0.3">
      <c r="A32" s="8"/>
      <c r="B32" s="4"/>
      <c r="C32" s="6"/>
      <c r="D32" s="18" t="str">
        <f t="shared" si="4"/>
        <v/>
      </c>
      <c r="E32" s="6"/>
      <c r="F32" s="6"/>
      <c r="G32" s="26" t="str">
        <f t="shared" si="5"/>
        <v/>
      </c>
      <c r="H32" s="6"/>
      <c r="I32" s="6"/>
    </row>
    <row r="33" spans="1:9" ht="19.5" thickBot="1" x14ac:dyDescent="0.3">
      <c r="A33" s="8"/>
      <c r="B33" s="4"/>
      <c r="C33" s="6"/>
      <c r="D33" s="18" t="str">
        <f t="shared" si="4"/>
        <v/>
      </c>
      <c r="E33" s="6"/>
      <c r="F33" s="6"/>
      <c r="G33" s="26" t="str">
        <f t="shared" si="5"/>
        <v/>
      </c>
      <c r="H33" s="6"/>
      <c r="I33" s="6"/>
    </row>
    <row r="34" spans="1:9" ht="19.5" thickBot="1" x14ac:dyDescent="0.3">
      <c r="A34" s="8"/>
      <c r="B34" s="4"/>
      <c r="C34" s="6"/>
      <c r="D34" s="18" t="str">
        <f t="shared" si="4"/>
        <v/>
      </c>
      <c r="E34" s="6"/>
      <c r="F34" s="6"/>
      <c r="G34" s="26" t="str">
        <f t="shared" si="5"/>
        <v/>
      </c>
      <c r="H34" s="6"/>
      <c r="I34" s="6"/>
    </row>
    <row r="35" spans="1:9" ht="19.5" thickBot="1" x14ac:dyDescent="0.3">
      <c r="A35" s="8"/>
      <c r="B35" s="4"/>
      <c r="C35" s="6"/>
      <c r="D35" s="18" t="str">
        <f t="shared" si="4"/>
        <v/>
      </c>
      <c r="E35" s="6"/>
      <c r="F35" s="6"/>
      <c r="G35" s="26" t="str">
        <f t="shared" si="5"/>
        <v/>
      </c>
      <c r="H35" s="6"/>
      <c r="I35" s="6"/>
    </row>
    <row r="36" spans="1:9" ht="19.5" thickBot="1" x14ac:dyDescent="0.3">
      <c r="A36" s="8"/>
      <c r="B36" s="4"/>
      <c r="C36" s="6"/>
      <c r="D36" s="18" t="str">
        <f t="shared" si="4"/>
        <v/>
      </c>
      <c r="E36" s="6"/>
      <c r="F36" s="6"/>
      <c r="G36" s="26" t="str">
        <f t="shared" si="5"/>
        <v/>
      </c>
      <c r="H36" s="6"/>
      <c r="I36" s="6"/>
    </row>
    <row r="37" spans="1:9" ht="19.5" thickBot="1" x14ac:dyDescent="0.3">
      <c r="A37" s="8"/>
      <c r="B37" s="4"/>
      <c r="C37" s="6"/>
      <c r="D37" s="18" t="str">
        <f t="shared" si="4"/>
        <v/>
      </c>
      <c r="E37" s="6"/>
      <c r="F37" s="6"/>
      <c r="G37" s="26" t="str">
        <f t="shared" si="5"/>
        <v/>
      </c>
      <c r="H37" s="6"/>
      <c r="I37" s="6"/>
    </row>
    <row r="38" spans="1:9" ht="19.5" thickBot="1" x14ac:dyDescent="0.3">
      <c r="A38" s="8"/>
      <c r="B38" s="4"/>
      <c r="C38" s="6"/>
      <c r="D38" s="18" t="str">
        <f t="shared" si="4"/>
        <v/>
      </c>
      <c r="E38" s="6"/>
      <c r="F38" s="6"/>
      <c r="G38" s="26" t="str">
        <f t="shared" si="5"/>
        <v/>
      </c>
      <c r="H38" s="6"/>
      <c r="I38" s="6"/>
    </row>
    <row r="39" spans="1:9" ht="33.75" thickBot="1" x14ac:dyDescent="0.3">
      <c r="A39" s="8" t="s">
        <v>9</v>
      </c>
      <c r="B39" s="22" t="s">
        <v>36</v>
      </c>
      <c r="C39" s="3">
        <f>D39</f>
        <v>23</v>
      </c>
      <c r="D39" s="3">
        <f>SUM(D40:D63)</f>
        <v>23</v>
      </c>
      <c r="E39" s="3">
        <f t="shared" ref="E39:H39" si="7">SUM(E40:E63)</f>
        <v>405</v>
      </c>
      <c r="F39" s="3">
        <f t="shared" si="7"/>
        <v>84</v>
      </c>
      <c r="G39" s="3">
        <f t="shared" si="7"/>
        <v>345</v>
      </c>
      <c r="H39" s="3">
        <f t="shared" si="7"/>
        <v>6</v>
      </c>
      <c r="I39" s="3"/>
    </row>
    <row r="40" spans="1:9" ht="19.5" thickBot="1" x14ac:dyDescent="0.3">
      <c r="A40" s="8"/>
      <c r="B40" s="4" t="s">
        <v>77</v>
      </c>
      <c r="C40" s="6">
        <v>2</v>
      </c>
      <c r="D40" s="18">
        <f t="shared" ref="D40:D63" si="8">IF(C40=0,"",VALUE(LEFT(C40,1)))</f>
        <v>2</v>
      </c>
      <c r="E40" s="6">
        <v>30</v>
      </c>
      <c r="F40" s="6">
        <v>28</v>
      </c>
      <c r="G40" s="26" t="str">
        <f>IF(B40=0,"",IF(LEFT(B40,2)="TT",C40*30,""))</f>
        <v/>
      </c>
      <c r="H40" s="6">
        <v>2</v>
      </c>
      <c r="I40" s="6"/>
    </row>
    <row r="41" spans="1:9" ht="19.5" thickBot="1" x14ac:dyDescent="0.3">
      <c r="A41" s="8"/>
      <c r="B41" s="4" t="s">
        <v>80</v>
      </c>
      <c r="C41" s="6">
        <v>2</v>
      </c>
      <c r="D41" s="18">
        <f t="shared" si="8"/>
        <v>2</v>
      </c>
      <c r="E41" s="6">
        <v>30</v>
      </c>
      <c r="F41" s="6">
        <v>28</v>
      </c>
      <c r="G41" s="26" t="str">
        <f t="shared" ref="G41:G61" si="9">IF(B41=0,"",IF(LEFT(B41,2)="TT",C41*30,""))</f>
        <v/>
      </c>
      <c r="H41" s="6">
        <v>2</v>
      </c>
      <c r="I41" s="6"/>
    </row>
    <row r="42" spans="1:9" ht="19.5" thickBot="1" x14ac:dyDescent="0.3">
      <c r="A42" s="8"/>
      <c r="B42" s="4" t="s">
        <v>81</v>
      </c>
      <c r="C42" s="6">
        <v>2</v>
      </c>
      <c r="D42" s="18">
        <f t="shared" si="8"/>
        <v>2</v>
      </c>
      <c r="E42" s="6">
        <v>60</v>
      </c>
      <c r="F42" s="6"/>
      <c r="G42" s="26">
        <f t="shared" si="9"/>
        <v>60</v>
      </c>
      <c r="H42" s="6"/>
      <c r="I42" s="6"/>
    </row>
    <row r="43" spans="1:9" ht="19.5" thickBot="1" x14ac:dyDescent="0.3">
      <c r="A43" s="8"/>
      <c r="B43" s="4" t="s">
        <v>87</v>
      </c>
      <c r="C43" s="6">
        <v>1</v>
      </c>
      <c r="D43" s="18">
        <f t="shared" si="8"/>
        <v>1</v>
      </c>
      <c r="E43" s="6">
        <v>30</v>
      </c>
      <c r="F43" s="6"/>
      <c r="G43" s="26">
        <f t="shared" si="9"/>
        <v>30</v>
      </c>
      <c r="H43" s="6"/>
      <c r="I43" s="6"/>
    </row>
    <row r="44" spans="1:9" ht="38.25" thickBot="1" x14ac:dyDescent="0.3">
      <c r="A44" s="8"/>
      <c r="B44" s="4" t="s">
        <v>90</v>
      </c>
      <c r="C44" s="6">
        <v>2</v>
      </c>
      <c r="D44" s="18">
        <f t="shared" si="8"/>
        <v>2</v>
      </c>
      <c r="E44" s="6">
        <v>30</v>
      </c>
      <c r="F44" s="6">
        <v>28</v>
      </c>
      <c r="G44" s="26" t="str">
        <f t="shared" si="9"/>
        <v/>
      </c>
      <c r="H44" s="6">
        <v>2</v>
      </c>
      <c r="I44" s="6"/>
    </row>
    <row r="45" spans="1:9" ht="19.5" thickBot="1" x14ac:dyDescent="0.3">
      <c r="A45" s="8"/>
      <c r="B45" s="4" t="s">
        <v>91</v>
      </c>
      <c r="C45" s="6">
        <v>2</v>
      </c>
      <c r="D45" s="18">
        <f>IF(C45=0,"",VALUE(LEFT(C45,1)))</f>
        <v>2</v>
      </c>
      <c r="E45" s="6">
        <v>60</v>
      </c>
      <c r="F45" s="6"/>
      <c r="G45" s="26">
        <f>IF(B45=0,"",IF(LEFT(B45,2)="TT",C45*30,""))</f>
        <v>60</v>
      </c>
      <c r="H45" s="6"/>
      <c r="I45" s="6"/>
    </row>
    <row r="46" spans="1:9" ht="19.5" thickBot="1" x14ac:dyDescent="0.3">
      <c r="A46" s="8"/>
      <c r="B46" s="4" t="s">
        <v>92</v>
      </c>
      <c r="C46" s="6">
        <v>3</v>
      </c>
      <c r="D46" s="18">
        <f>IF(C46=0,"",VALUE(LEFT(C46,1)))</f>
        <v>3</v>
      </c>
      <c r="E46" s="6">
        <v>60</v>
      </c>
      <c r="F46" s="6"/>
      <c r="G46" s="26">
        <f>IF(B46=0,"",IF(LEFT(B46,2)="TT",C46*30,""))</f>
        <v>90</v>
      </c>
      <c r="H46" s="6"/>
      <c r="I46" s="6"/>
    </row>
    <row r="47" spans="1:9" ht="19.5" thickBot="1" x14ac:dyDescent="0.3">
      <c r="A47" s="8"/>
      <c r="B47" s="4" t="s">
        <v>95</v>
      </c>
      <c r="C47" s="6">
        <v>2</v>
      </c>
      <c r="D47" s="18">
        <f>IF(C47=0,"",VALUE(LEFT(C47,1)))</f>
        <v>2</v>
      </c>
      <c r="E47" s="6">
        <v>60</v>
      </c>
      <c r="F47" s="6"/>
      <c r="G47" s="26">
        <f>IF(B47=0,"",IF(LEFT(B47,2)="TT",C47*30,""))</f>
        <v>60</v>
      </c>
      <c r="H47" s="6"/>
      <c r="I47" s="6"/>
    </row>
    <row r="48" spans="1:9" ht="19.5" thickBot="1" x14ac:dyDescent="0.3">
      <c r="A48" s="8"/>
      <c r="B48" s="4"/>
      <c r="C48" s="6"/>
      <c r="D48" s="18" t="str">
        <f t="shared" si="8"/>
        <v/>
      </c>
      <c r="E48" s="6"/>
      <c r="F48" s="6"/>
      <c r="G48" s="26" t="str">
        <f t="shared" si="9"/>
        <v/>
      </c>
      <c r="H48" s="6"/>
      <c r="I48" s="6"/>
    </row>
    <row r="49" spans="1:9" ht="19.5" thickBot="1" x14ac:dyDescent="0.3">
      <c r="A49" s="8"/>
      <c r="B49" s="4"/>
      <c r="C49" s="6"/>
      <c r="D49" s="18" t="str">
        <f t="shared" si="8"/>
        <v/>
      </c>
      <c r="E49" s="6"/>
      <c r="F49" s="6"/>
      <c r="G49" s="26" t="str">
        <f t="shared" si="9"/>
        <v/>
      </c>
      <c r="H49" s="6"/>
      <c r="I49" s="6"/>
    </row>
    <row r="50" spans="1:9" ht="19.5" thickBot="1" x14ac:dyDescent="0.3">
      <c r="A50" s="8"/>
      <c r="B50" s="4"/>
      <c r="C50" s="6"/>
      <c r="D50" s="18" t="str">
        <f t="shared" si="8"/>
        <v/>
      </c>
      <c r="E50" s="6"/>
      <c r="F50" s="6"/>
      <c r="G50" s="26" t="str">
        <f t="shared" si="9"/>
        <v/>
      </c>
      <c r="H50" s="6"/>
      <c r="I50" s="6"/>
    </row>
    <row r="51" spans="1:9" ht="19.5" thickBot="1" x14ac:dyDescent="0.3">
      <c r="A51" s="8"/>
      <c r="B51" s="4"/>
      <c r="C51" s="6"/>
      <c r="D51" s="18" t="str">
        <f t="shared" si="8"/>
        <v/>
      </c>
      <c r="E51" s="6"/>
      <c r="F51" s="6"/>
      <c r="G51" s="26" t="str">
        <f t="shared" si="9"/>
        <v/>
      </c>
      <c r="H51" s="6"/>
      <c r="I51" s="6"/>
    </row>
    <row r="52" spans="1:9" ht="19.5" thickBot="1" x14ac:dyDescent="0.3">
      <c r="A52" s="8"/>
      <c r="B52" s="4"/>
      <c r="C52" s="6"/>
      <c r="D52" s="18" t="str">
        <f>IF(C52=0,"",VALUE(LEFT(C52,1)))</f>
        <v/>
      </c>
      <c r="E52" s="6"/>
      <c r="F52" s="6"/>
      <c r="G52" s="26" t="str">
        <f>IF(B52=0,"",IF(LEFT(B52,2)="TT",C52*30,""))</f>
        <v/>
      </c>
      <c r="H52" s="6"/>
      <c r="I52" s="6"/>
    </row>
    <row r="53" spans="1:9" ht="19.5" thickBot="1" x14ac:dyDescent="0.3">
      <c r="A53" s="8"/>
      <c r="B53" s="4"/>
      <c r="C53" s="6"/>
      <c r="D53" s="18" t="str">
        <f>IF(C53=0,"",VALUE(LEFT(C53,1)))</f>
        <v/>
      </c>
      <c r="E53" s="6"/>
      <c r="F53" s="6"/>
      <c r="G53" s="26" t="str">
        <f>IF(B53=0,"",IF(LEFT(B53,2)="TT",C53*30,""))</f>
        <v/>
      </c>
      <c r="H53" s="6"/>
      <c r="I53" s="6"/>
    </row>
    <row r="54" spans="1:9" ht="19.5" thickBot="1" x14ac:dyDescent="0.3">
      <c r="A54" s="8"/>
      <c r="B54" s="4"/>
      <c r="C54" s="6"/>
      <c r="D54" s="18" t="str">
        <f>IF(C54=0,"",VALUE(LEFT(C54,1)))</f>
        <v/>
      </c>
      <c r="E54" s="6"/>
      <c r="F54" s="6"/>
      <c r="G54" s="26" t="str">
        <f>IF(B54=0,"",IF(LEFT(B54,2)="TT",C54*30,""))</f>
        <v/>
      </c>
      <c r="H54" s="6"/>
      <c r="I54" s="6"/>
    </row>
    <row r="55" spans="1:9" ht="19.5" thickBot="1" x14ac:dyDescent="0.3">
      <c r="A55" s="8"/>
      <c r="B55" s="4"/>
      <c r="C55" s="6"/>
      <c r="D55" s="18" t="str">
        <f t="shared" si="8"/>
        <v/>
      </c>
      <c r="E55" s="6"/>
      <c r="F55" s="6"/>
      <c r="G55" s="26" t="str">
        <f t="shared" si="9"/>
        <v/>
      </c>
      <c r="H55" s="6"/>
      <c r="I55" s="6"/>
    </row>
    <row r="56" spans="1:9" ht="19.5" thickBot="1" x14ac:dyDescent="0.3">
      <c r="A56" s="8"/>
      <c r="B56" s="4"/>
      <c r="C56" s="6"/>
      <c r="D56" s="18" t="str">
        <f t="shared" si="8"/>
        <v/>
      </c>
      <c r="E56" s="6"/>
      <c r="F56" s="6"/>
      <c r="G56" s="26" t="str">
        <f t="shared" si="9"/>
        <v/>
      </c>
      <c r="H56" s="6"/>
      <c r="I56" s="6"/>
    </row>
    <row r="57" spans="1:9" ht="19.5" thickBot="1" x14ac:dyDescent="0.3">
      <c r="A57" s="8"/>
      <c r="B57" s="4"/>
      <c r="C57" s="6"/>
      <c r="D57" s="18" t="str">
        <f t="shared" si="8"/>
        <v/>
      </c>
      <c r="E57" s="6"/>
      <c r="F57" s="6"/>
      <c r="G57" s="26" t="str">
        <f t="shared" si="9"/>
        <v/>
      </c>
      <c r="H57" s="6"/>
      <c r="I57" s="6"/>
    </row>
    <row r="58" spans="1:9" ht="19.5" thickBot="1" x14ac:dyDescent="0.3">
      <c r="A58" s="8"/>
      <c r="B58" s="4"/>
      <c r="C58" s="6"/>
      <c r="D58" s="18" t="str">
        <f t="shared" si="8"/>
        <v/>
      </c>
      <c r="E58" s="6"/>
      <c r="F58" s="6"/>
      <c r="G58" s="26" t="str">
        <f t="shared" si="9"/>
        <v/>
      </c>
      <c r="H58" s="6"/>
      <c r="I58" s="6"/>
    </row>
    <row r="59" spans="1:9" ht="19.5" thickBot="1" x14ac:dyDescent="0.3">
      <c r="A59" s="8"/>
      <c r="B59" s="4"/>
      <c r="C59" s="6"/>
      <c r="D59" s="18" t="str">
        <f t="shared" si="8"/>
        <v/>
      </c>
      <c r="E59" s="6"/>
      <c r="F59" s="6"/>
      <c r="G59" s="26" t="str">
        <f t="shared" si="9"/>
        <v/>
      </c>
      <c r="H59" s="6"/>
      <c r="I59" s="6"/>
    </row>
    <row r="60" spans="1:9" ht="19.5" thickBot="1" x14ac:dyDescent="0.3">
      <c r="A60" s="8"/>
      <c r="B60" s="4"/>
      <c r="C60" s="6"/>
      <c r="D60" s="18" t="str">
        <f t="shared" si="8"/>
        <v/>
      </c>
      <c r="E60" s="6"/>
      <c r="F60" s="6"/>
      <c r="G60" s="26" t="str">
        <f t="shared" si="9"/>
        <v/>
      </c>
      <c r="H60" s="6"/>
      <c r="I60" s="6"/>
    </row>
    <row r="61" spans="1:9" ht="19.5" thickBot="1" x14ac:dyDescent="0.3">
      <c r="A61" s="8"/>
      <c r="B61" s="4"/>
      <c r="C61" s="6"/>
      <c r="D61" s="18" t="str">
        <f t="shared" si="8"/>
        <v/>
      </c>
      <c r="E61" s="6"/>
      <c r="F61" s="6"/>
      <c r="G61" s="26" t="str">
        <f t="shared" si="9"/>
        <v/>
      </c>
      <c r="H61" s="6"/>
      <c r="I61" s="6"/>
    </row>
    <row r="62" spans="1:9" ht="19.5" thickBot="1" x14ac:dyDescent="0.3">
      <c r="A62" s="8"/>
      <c r="B62" s="11" t="s">
        <v>63</v>
      </c>
      <c r="C62" s="14">
        <v>1</v>
      </c>
      <c r="D62" s="18">
        <f t="shared" si="8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2" t="s">
        <v>64</v>
      </c>
      <c r="C63" s="16">
        <v>6</v>
      </c>
      <c r="D63" s="18">
        <f t="shared" si="8"/>
        <v>6</v>
      </c>
      <c r="E63" s="6"/>
      <c r="F63" s="6"/>
      <c r="G63" s="6"/>
      <c r="H63" s="6"/>
      <c r="I63" s="6"/>
    </row>
    <row r="64" spans="1:9" ht="38.25" thickBot="1" x14ac:dyDescent="0.3">
      <c r="A64" s="8" t="s">
        <v>27</v>
      </c>
      <c r="B64" s="4" t="s">
        <v>37</v>
      </c>
      <c r="C64" s="3">
        <f>D64</f>
        <v>4</v>
      </c>
      <c r="D64" s="3">
        <f>SUM(D65:D72)</f>
        <v>4</v>
      </c>
      <c r="E64" s="3">
        <f t="shared" ref="E64:H64" si="10">SUM(E65:E72)</f>
        <v>90</v>
      </c>
      <c r="F64" s="3">
        <f t="shared" si="10"/>
        <v>28</v>
      </c>
      <c r="G64" s="3">
        <f t="shared" si="10"/>
        <v>60</v>
      </c>
      <c r="H64" s="3">
        <f t="shared" si="10"/>
        <v>2</v>
      </c>
      <c r="I64" s="3"/>
    </row>
    <row r="65" spans="1:9" ht="57" thickBot="1" x14ac:dyDescent="0.3">
      <c r="A65" s="8"/>
      <c r="B65" s="4" t="s">
        <v>88</v>
      </c>
      <c r="C65" s="6">
        <v>2</v>
      </c>
      <c r="D65" s="18">
        <f t="shared" ref="D65:D72" si="11">IF(C65=0,"",VALUE(LEFT(C65,1)))</f>
        <v>2</v>
      </c>
      <c r="E65" s="6">
        <v>30</v>
      </c>
      <c r="F65" s="6">
        <v>28</v>
      </c>
      <c r="G65" s="26" t="str">
        <f t="shared" ref="G65:G72" si="12">IF(B65=0,"",IF(LEFT(B65,2)="TT",C65*30,""))</f>
        <v/>
      </c>
      <c r="H65" s="6">
        <v>2</v>
      </c>
      <c r="I65" s="6"/>
    </row>
    <row r="66" spans="1:9" ht="57" thickBot="1" x14ac:dyDescent="0.3">
      <c r="A66" s="8"/>
      <c r="B66" s="4" t="s">
        <v>89</v>
      </c>
      <c r="C66" s="6">
        <v>2</v>
      </c>
      <c r="D66" s="18">
        <f t="shared" si="11"/>
        <v>2</v>
      </c>
      <c r="E66" s="6">
        <v>60</v>
      </c>
      <c r="F66" s="6"/>
      <c r="G66" s="26">
        <f t="shared" si="12"/>
        <v>60</v>
      </c>
      <c r="H66" s="6"/>
      <c r="I66" s="6"/>
    </row>
    <row r="67" spans="1:9" ht="19.5" thickBot="1" x14ac:dyDescent="0.3">
      <c r="A67" s="8"/>
      <c r="B67" s="4"/>
      <c r="C67" s="6"/>
      <c r="D67" s="18" t="str">
        <f t="shared" si="11"/>
        <v/>
      </c>
      <c r="E67" s="6"/>
      <c r="F67" s="6"/>
      <c r="G67" s="26" t="str">
        <f t="shared" si="12"/>
        <v/>
      </c>
      <c r="H67" s="6"/>
      <c r="I67" s="6"/>
    </row>
    <row r="68" spans="1:9" ht="19.5" thickBot="1" x14ac:dyDescent="0.3">
      <c r="A68" s="8"/>
      <c r="B68" s="4"/>
      <c r="C68" s="6"/>
      <c r="D68" s="18" t="str">
        <f t="shared" si="11"/>
        <v/>
      </c>
      <c r="E68" s="6"/>
      <c r="F68" s="6"/>
      <c r="G68" s="26" t="str">
        <f t="shared" si="12"/>
        <v/>
      </c>
      <c r="H68" s="6"/>
      <c r="I68" s="6">
        <f t="shared" ref="I68" si="13">C68-E68</f>
        <v>0</v>
      </c>
    </row>
    <row r="69" spans="1:9" ht="19.5" thickBot="1" x14ac:dyDescent="0.3">
      <c r="A69" s="8"/>
      <c r="B69" s="4"/>
      <c r="C69" s="6"/>
      <c r="D69" s="18" t="str">
        <f t="shared" si="11"/>
        <v/>
      </c>
      <c r="E69" s="6"/>
      <c r="F69" s="6"/>
      <c r="G69" s="26" t="str">
        <f t="shared" si="12"/>
        <v/>
      </c>
      <c r="H69" s="6"/>
      <c r="I69" s="6"/>
    </row>
    <row r="70" spans="1:9" ht="19.5" thickBot="1" x14ac:dyDescent="0.3">
      <c r="A70" s="8"/>
      <c r="B70" s="4"/>
      <c r="C70" s="6"/>
      <c r="D70" s="18" t="str">
        <f t="shared" si="11"/>
        <v/>
      </c>
      <c r="E70" s="6"/>
      <c r="F70" s="6"/>
      <c r="G70" s="26" t="str">
        <f t="shared" si="12"/>
        <v/>
      </c>
      <c r="H70" s="6"/>
      <c r="I70" s="6"/>
    </row>
    <row r="71" spans="1:9" ht="19.5" thickBot="1" x14ac:dyDescent="0.3">
      <c r="A71" s="8"/>
      <c r="B71" s="4"/>
      <c r="C71" s="6"/>
      <c r="D71" s="18" t="str">
        <f t="shared" si="11"/>
        <v/>
      </c>
      <c r="E71" s="6"/>
      <c r="F71" s="6"/>
      <c r="G71" s="26" t="str">
        <f t="shared" si="12"/>
        <v/>
      </c>
      <c r="H71" s="6"/>
      <c r="I71" s="6"/>
    </row>
    <row r="72" spans="1:9" ht="19.5" thickBot="1" x14ac:dyDescent="0.3">
      <c r="A72" s="8"/>
      <c r="B72" s="4"/>
      <c r="C72" s="6"/>
      <c r="D72" s="18" t="str">
        <f t="shared" si="11"/>
        <v/>
      </c>
      <c r="E72" s="6"/>
      <c r="F72" s="6"/>
      <c r="G72" s="26" t="str">
        <f t="shared" si="12"/>
        <v/>
      </c>
      <c r="H72" s="6"/>
      <c r="I72" s="6"/>
    </row>
    <row r="73" spans="1:9" ht="19.5" thickBot="1" x14ac:dyDescent="0.3">
      <c r="A73" s="10"/>
      <c r="B73" s="5" t="s">
        <v>10</v>
      </c>
      <c r="C73" s="3">
        <f>SUM(C8,C18,C39,C64)</f>
        <v>65</v>
      </c>
      <c r="D73" s="3">
        <f t="shared" ref="D73:H73" si="14">SUM(D8,D18,D39,D64)</f>
        <v>65</v>
      </c>
      <c r="E73" s="3">
        <f t="shared" si="14"/>
        <v>1245</v>
      </c>
      <c r="F73" s="3">
        <f t="shared" si="14"/>
        <v>280</v>
      </c>
      <c r="G73" s="3">
        <f t="shared" si="14"/>
        <v>585</v>
      </c>
      <c r="H73" s="3">
        <f t="shared" si="14"/>
        <v>20</v>
      </c>
      <c r="I73" s="3"/>
    </row>
    <row r="74" spans="1:9" ht="18.75" x14ac:dyDescent="0.25">
      <c r="A74" s="1"/>
      <c r="B74" t="s">
        <v>34</v>
      </c>
      <c r="C74">
        <v>65</v>
      </c>
    </row>
    <row r="75" spans="1:9" ht="27.75" thickBot="1" x14ac:dyDescent="0.3">
      <c r="B75" s="25" t="s">
        <v>26</v>
      </c>
      <c r="C75" s="3">
        <f>SUM(C18,C39,C64)</f>
        <v>45</v>
      </c>
      <c r="D75" s="3">
        <f t="shared" ref="D75:H75" si="15">SUM(D18,D39,D64)</f>
        <v>45</v>
      </c>
      <c r="E75" s="3">
        <f t="shared" si="15"/>
        <v>855</v>
      </c>
      <c r="F75" s="3">
        <f t="shared" si="15"/>
        <v>280</v>
      </c>
      <c r="G75" s="3">
        <f t="shared" si="15"/>
        <v>585</v>
      </c>
      <c r="H75" s="3">
        <f t="shared" si="15"/>
        <v>20</v>
      </c>
    </row>
    <row r="76" spans="1:9" ht="15.75" thickBot="1" x14ac:dyDescent="0.3">
      <c r="E76" s="29">
        <f>E75</f>
        <v>855</v>
      </c>
      <c r="F76" s="30">
        <f>E75-G75</f>
        <v>270</v>
      </c>
      <c r="G76" s="30">
        <f>G75</f>
        <v>585</v>
      </c>
    </row>
    <row r="77" spans="1:9" ht="15.75" thickBot="1" x14ac:dyDescent="0.3">
      <c r="E77" s="31" t="s">
        <v>66</v>
      </c>
      <c r="F77" s="32" t="s">
        <v>67</v>
      </c>
      <c r="G77" s="32" t="s">
        <v>68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tabSelected="1" topLeftCell="A88" zoomScale="85" zoomScaleNormal="85" workbookViewId="0">
      <selection activeCell="E94" sqref="E94:G94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11" style="7" customWidth="1"/>
    <col min="6" max="6" width="13.140625" customWidth="1"/>
    <col min="7" max="7" width="18.85546875" customWidth="1"/>
  </cols>
  <sheetData>
    <row r="1" spans="1:9" ht="27" customHeight="1" thickBot="1" x14ac:dyDescent="0.4">
      <c r="A1" s="41" t="s">
        <v>41</v>
      </c>
      <c r="B1" s="41"/>
      <c r="C1" s="41"/>
      <c r="D1" s="41"/>
      <c r="E1" s="41"/>
      <c r="F1" s="41"/>
      <c r="G1" s="41"/>
      <c r="H1" s="41"/>
      <c r="I1" s="41"/>
    </row>
    <row r="2" spans="1:9" ht="15.75" hidden="1" thickBot="1" x14ac:dyDescent="0.3">
      <c r="A2" s="42" t="s">
        <v>11</v>
      </c>
      <c r="B2" s="42"/>
      <c r="C2" s="42"/>
      <c r="D2" s="42"/>
      <c r="E2" s="42"/>
      <c r="F2" s="42"/>
      <c r="G2" s="42"/>
      <c r="H2" s="42"/>
      <c r="I2" s="42"/>
    </row>
    <row r="3" spans="1:9" ht="19.5" thickBot="1" x14ac:dyDescent="0.3">
      <c r="A3" s="43" t="s">
        <v>13</v>
      </c>
      <c r="B3" s="43" t="s">
        <v>14</v>
      </c>
      <c r="C3" s="46" t="s">
        <v>0</v>
      </c>
      <c r="D3" s="47"/>
      <c r="E3" s="47"/>
      <c r="F3" s="47"/>
      <c r="G3" s="47"/>
      <c r="H3" s="47"/>
      <c r="I3" s="48"/>
    </row>
    <row r="4" spans="1:9" ht="19.5" thickBot="1" x14ac:dyDescent="0.3">
      <c r="A4" s="44"/>
      <c r="B4" s="44"/>
      <c r="C4" s="49" t="s">
        <v>15</v>
      </c>
      <c r="D4" s="52" t="s">
        <v>15</v>
      </c>
      <c r="E4" s="55" t="s">
        <v>16</v>
      </c>
      <c r="F4" s="56"/>
      <c r="G4" s="56"/>
      <c r="H4" s="57"/>
      <c r="I4" s="49" t="s">
        <v>18</v>
      </c>
    </row>
    <row r="5" spans="1:9" ht="18.75" customHeight="1" x14ac:dyDescent="0.25">
      <c r="A5" s="44"/>
      <c r="B5" s="44"/>
      <c r="C5" s="50"/>
      <c r="D5" s="53"/>
      <c r="E5" s="49" t="s">
        <v>12</v>
      </c>
      <c r="F5" s="9" t="s">
        <v>1</v>
      </c>
      <c r="G5" s="58" t="s">
        <v>17</v>
      </c>
      <c r="H5" s="49" t="s">
        <v>3</v>
      </c>
      <c r="I5" s="50"/>
    </row>
    <row r="6" spans="1:9" ht="31.5" customHeight="1" thickBot="1" x14ac:dyDescent="0.3">
      <c r="A6" s="45"/>
      <c r="B6" s="45"/>
      <c r="C6" s="51"/>
      <c r="D6" s="54"/>
      <c r="E6" s="51"/>
      <c r="F6" s="6" t="s">
        <v>2</v>
      </c>
      <c r="G6" s="59"/>
      <c r="H6" s="51"/>
      <c r="I6" s="51"/>
    </row>
    <row r="7" spans="1:9" ht="31.5" customHeight="1" thickBot="1" x14ac:dyDescent="0.3">
      <c r="A7" s="2" t="s">
        <v>4</v>
      </c>
      <c r="B7" s="35" t="s">
        <v>42</v>
      </c>
      <c r="C7" s="36"/>
      <c r="D7" s="36"/>
      <c r="E7" s="36"/>
      <c r="F7" s="36"/>
      <c r="G7" s="36"/>
      <c r="H7" s="36"/>
      <c r="I7" s="37"/>
    </row>
    <row r="8" spans="1:9" ht="31.5" customHeight="1" thickBot="1" x14ac:dyDescent="0.3">
      <c r="A8" s="2" t="s">
        <v>4</v>
      </c>
      <c r="B8" s="21" t="s">
        <v>42</v>
      </c>
      <c r="C8" s="17">
        <f>D8</f>
        <v>74</v>
      </c>
      <c r="D8" s="17">
        <f>SUM(D9:D24)</f>
        <v>74</v>
      </c>
      <c r="E8" s="17">
        <f t="shared" ref="E8:H8" si="0">SUM(E9:E24)</f>
        <v>1110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31.5" customHeight="1" thickBot="1" x14ac:dyDescent="0.3">
      <c r="A9" s="8"/>
      <c r="B9" s="11" t="s">
        <v>47</v>
      </c>
      <c r="C9" s="14">
        <v>6</v>
      </c>
      <c r="D9" s="18">
        <f>IF(C9=0,"",VALUE(LEFT(C9,1)))</f>
        <v>6</v>
      </c>
      <c r="E9" s="13">
        <v>90</v>
      </c>
      <c r="F9" s="6"/>
      <c r="G9" s="6"/>
      <c r="H9" s="20"/>
      <c r="I9" s="6"/>
    </row>
    <row r="10" spans="1:9" ht="31.5" customHeight="1" thickBot="1" x14ac:dyDescent="0.3">
      <c r="A10" s="8"/>
      <c r="B10" s="12" t="s">
        <v>48</v>
      </c>
      <c r="C10" s="16">
        <v>6</v>
      </c>
      <c r="D10" s="18">
        <f t="shared" ref="D10:D23" si="1">IF(C10=0,"",VALUE(LEFT(C10,1)))</f>
        <v>6</v>
      </c>
      <c r="E10" s="15">
        <v>90</v>
      </c>
      <c r="F10" s="6"/>
      <c r="G10" s="6"/>
      <c r="H10" s="6"/>
      <c r="I10" s="6"/>
    </row>
    <row r="11" spans="1:9" ht="31.5" customHeight="1" thickBot="1" x14ac:dyDescent="0.3">
      <c r="A11" s="8"/>
      <c r="B11" s="12" t="s">
        <v>49</v>
      </c>
      <c r="C11" s="16">
        <v>7</v>
      </c>
      <c r="D11" s="18">
        <f t="shared" si="1"/>
        <v>7</v>
      </c>
      <c r="E11" s="15">
        <v>105</v>
      </c>
      <c r="F11" s="6"/>
      <c r="G11" s="6"/>
      <c r="H11" s="6"/>
      <c r="I11" s="6"/>
    </row>
    <row r="12" spans="1:9" ht="31.5" customHeight="1" thickBot="1" x14ac:dyDescent="0.3">
      <c r="A12" s="8"/>
      <c r="B12" s="12" t="s">
        <v>50</v>
      </c>
      <c r="C12" s="16">
        <v>7</v>
      </c>
      <c r="D12" s="18">
        <f t="shared" si="1"/>
        <v>7</v>
      </c>
      <c r="E12" s="15">
        <v>105</v>
      </c>
      <c r="F12" s="6"/>
      <c r="G12" s="6"/>
      <c r="H12" s="6"/>
      <c r="I12" s="6"/>
    </row>
    <row r="13" spans="1:9" ht="31.5" customHeight="1" thickBot="1" x14ac:dyDescent="0.3">
      <c r="A13" s="8"/>
      <c r="B13" s="12" t="s">
        <v>51</v>
      </c>
      <c r="C13" s="16">
        <v>4</v>
      </c>
      <c r="D13" s="18">
        <f t="shared" si="1"/>
        <v>4</v>
      </c>
      <c r="E13" s="15">
        <v>60</v>
      </c>
      <c r="F13" s="6"/>
      <c r="G13" s="6"/>
      <c r="H13" s="6"/>
      <c r="I13" s="6"/>
    </row>
    <row r="14" spans="1:9" ht="31.5" customHeight="1" thickBot="1" x14ac:dyDescent="0.3">
      <c r="A14" s="8"/>
      <c r="B14" s="12" t="s">
        <v>52</v>
      </c>
      <c r="C14" s="16">
        <v>4</v>
      </c>
      <c r="D14" s="18">
        <f t="shared" si="1"/>
        <v>4</v>
      </c>
      <c r="E14" s="15">
        <v>60</v>
      </c>
      <c r="F14" s="6"/>
      <c r="G14" s="6"/>
      <c r="H14" s="6"/>
      <c r="I14" s="6"/>
    </row>
    <row r="15" spans="1:9" ht="31.5" customHeight="1" thickBot="1" x14ac:dyDescent="0.3">
      <c r="A15" s="8"/>
      <c r="B15" s="12" t="s">
        <v>53</v>
      </c>
      <c r="C15" s="16">
        <v>4</v>
      </c>
      <c r="D15" s="18">
        <f t="shared" si="1"/>
        <v>4</v>
      </c>
      <c r="E15" s="15">
        <v>60</v>
      </c>
      <c r="F15" s="6"/>
      <c r="G15" s="6"/>
      <c r="H15" s="6"/>
      <c r="I15" s="6"/>
    </row>
    <row r="16" spans="1:9" ht="31.5" customHeight="1" thickBot="1" x14ac:dyDescent="0.3">
      <c r="A16" s="8"/>
      <c r="B16" s="12" t="s">
        <v>54</v>
      </c>
      <c r="C16" s="16">
        <v>4</v>
      </c>
      <c r="D16" s="18">
        <f t="shared" si="1"/>
        <v>4</v>
      </c>
      <c r="E16" s="15">
        <v>60</v>
      </c>
      <c r="F16" s="6"/>
      <c r="G16" s="6"/>
      <c r="H16" s="6"/>
      <c r="I16" s="6"/>
    </row>
    <row r="17" spans="1:9" ht="31.5" customHeight="1" thickBot="1" x14ac:dyDescent="0.3">
      <c r="A17" s="8"/>
      <c r="B17" s="12" t="s">
        <v>55</v>
      </c>
      <c r="C17" s="16">
        <v>4</v>
      </c>
      <c r="D17" s="18">
        <f t="shared" si="1"/>
        <v>4</v>
      </c>
      <c r="E17" s="15">
        <v>60</v>
      </c>
      <c r="F17" s="6"/>
      <c r="G17" s="6"/>
      <c r="H17" s="6"/>
      <c r="I17" s="6"/>
    </row>
    <row r="18" spans="1:9" ht="31.5" customHeight="1" thickBot="1" x14ac:dyDescent="0.3">
      <c r="A18" s="8"/>
      <c r="B18" s="12" t="s">
        <v>56</v>
      </c>
      <c r="C18" s="16">
        <v>4</v>
      </c>
      <c r="D18" s="18">
        <f t="shared" si="1"/>
        <v>4</v>
      </c>
      <c r="E18" s="15">
        <v>60</v>
      </c>
      <c r="F18" s="6"/>
      <c r="G18" s="6"/>
      <c r="H18" s="6"/>
      <c r="I18" s="6"/>
    </row>
    <row r="19" spans="1:9" ht="31.5" customHeight="1" thickBot="1" x14ac:dyDescent="0.3">
      <c r="A19" s="8"/>
      <c r="B19" s="12" t="s">
        <v>57</v>
      </c>
      <c r="C19" s="16">
        <v>4</v>
      </c>
      <c r="D19" s="18">
        <f t="shared" si="1"/>
        <v>4</v>
      </c>
      <c r="E19" s="15">
        <v>60</v>
      </c>
      <c r="F19" s="6"/>
      <c r="G19" s="6"/>
      <c r="H19" s="6"/>
      <c r="I19" s="6"/>
    </row>
    <row r="20" spans="1:9" ht="31.5" customHeight="1" thickBot="1" x14ac:dyDescent="0.3">
      <c r="A20" s="19"/>
      <c r="B20" s="12" t="s">
        <v>58</v>
      </c>
      <c r="C20" s="16">
        <v>4</v>
      </c>
      <c r="D20" s="18">
        <f t="shared" si="1"/>
        <v>4</v>
      </c>
      <c r="E20" s="15">
        <v>60</v>
      </c>
      <c r="F20" s="6"/>
      <c r="G20" s="6"/>
      <c r="H20" s="6"/>
      <c r="I20" s="6"/>
    </row>
    <row r="21" spans="1:9" ht="31.5" customHeight="1" thickBot="1" x14ac:dyDescent="0.3">
      <c r="A21" s="19"/>
      <c r="B21" s="12" t="s">
        <v>59</v>
      </c>
      <c r="C21" s="16">
        <v>4</v>
      </c>
      <c r="D21" s="18">
        <f t="shared" si="1"/>
        <v>4</v>
      </c>
      <c r="E21" s="15">
        <v>60</v>
      </c>
      <c r="F21" s="6"/>
      <c r="G21" s="6"/>
      <c r="H21" s="6"/>
      <c r="I21" s="6"/>
    </row>
    <row r="22" spans="1:9" ht="31.5" customHeight="1" thickBot="1" x14ac:dyDescent="0.3">
      <c r="A22" s="19"/>
      <c r="B22" s="12" t="s">
        <v>60</v>
      </c>
      <c r="C22" s="16">
        <v>4</v>
      </c>
      <c r="D22" s="18">
        <f t="shared" si="1"/>
        <v>4</v>
      </c>
      <c r="E22" s="15">
        <v>60</v>
      </c>
      <c r="F22" s="6"/>
      <c r="G22" s="6"/>
      <c r="H22" s="6"/>
      <c r="I22" s="6"/>
    </row>
    <row r="23" spans="1:9" ht="31.5" customHeight="1" thickBot="1" x14ac:dyDescent="0.3">
      <c r="A23" s="19"/>
      <c r="B23" s="12" t="s">
        <v>61</v>
      </c>
      <c r="C23" s="16">
        <v>4</v>
      </c>
      <c r="D23" s="18">
        <f t="shared" si="1"/>
        <v>4</v>
      </c>
      <c r="E23" s="15">
        <v>60</v>
      </c>
      <c r="F23" s="6"/>
      <c r="G23" s="6"/>
      <c r="H23" s="6"/>
      <c r="I23" s="6"/>
    </row>
    <row r="24" spans="1:9" ht="31.5" customHeight="1" thickBot="1" x14ac:dyDescent="0.3">
      <c r="A24" s="19"/>
      <c r="B24" s="12" t="s">
        <v>62</v>
      </c>
      <c r="C24" s="16">
        <v>4</v>
      </c>
      <c r="D24" s="18">
        <f>IF(C24=0,"",VALUE(LEFT(C24,1)))</f>
        <v>4</v>
      </c>
      <c r="E24" s="15">
        <v>60</v>
      </c>
      <c r="F24" s="6"/>
      <c r="G24" s="6"/>
      <c r="H24" s="6"/>
      <c r="I24" s="6"/>
    </row>
    <row r="25" spans="1:9" ht="22.5" customHeight="1" thickBot="1" x14ac:dyDescent="0.3">
      <c r="A25" s="2" t="s">
        <v>7</v>
      </c>
      <c r="B25" s="35" t="s">
        <v>25</v>
      </c>
      <c r="C25" s="36"/>
      <c r="D25" s="36"/>
      <c r="E25" s="36"/>
      <c r="F25" s="36"/>
      <c r="G25" s="36"/>
      <c r="H25" s="36"/>
      <c r="I25" s="37"/>
    </row>
    <row r="26" spans="1:9" ht="21.75" customHeight="1" thickBot="1" x14ac:dyDescent="0.3">
      <c r="A26" s="2" t="s">
        <v>7</v>
      </c>
      <c r="B26" s="21" t="s">
        <v>25</v>
      </c>
      <c r="C26" s="17">
        <f>D26</f>
        <v>20</v>
      </c>
      <c r="D26" s="17">
        <f>SUM(D27:D33)</f>
        <v>20</v>
      </c>
      <c r="E26" s="17">
        <f t="shared" ref="E26:H26" si="2">SUM(E27:E33)</f>
        <v>390</v>
      </c>
      <c r="F26" s="17">
        <f t="shared" si="2"/>
        <v>0</v>
      </c>
      <c r="G26" s="17">
        <f t="shared" si="2"/>
        <v>0</v>
      </c>
      <c r="H26" s="17">
        <f t="shared" si="2"/>
        <v>0</v>
      </c>
      <c r="I26" s="17"/>
    </row>
    <row r="27" spans="1:9" ht="19.5" thickBot="1" x14ac:dyDescent="0.3">
      <c r="A27" s="8"/>
      <c r="B27" s="11" t="s">
        <v>5</v>
      </c>
      <c r="C27" s="13">
        <v>2</v>
      </c>
      <c r="D27" s="18">
        <f>IF(C27=0,"",VALUE(LEFT(C27,1)))</f>
        <v>2</v>
      </c>
      <c r="E27" s="13">
        <v>30</v>
      </c>
      <c r="F27" s="6"/>
      <c r="G27" s="6"/>
      <c r="H27" s="20"/>
      <c r="I27" s="6"/>
    </row>
    <row r="28" spans="1:9" ht="19.5" thickBot="1" x14ac:dyDescent="0.3">
      <c r="A28" s="8"/>
      <c r="B28" s="12" t="s">
        <v>6</v>
      </c>
      <c r="C28" s="15">
        <v>1</v>
      </c>
      <c r="D28" s="18">
        <f t="shared" ref="D28:D33" si="3">IF(C28=0,"",VALUE(LEFT(C28,1)))</f>
        <v>1</v>
      </c>
      <c r="E28" s="15">
        <v>15</v>
      </c>
      <c r="F28" s="6"/>
      <c r="G28" s="6"/>
      <c r="H28" s="6"/>
      <c r="I28" s="6"/>
    </row>
    <row r="29" spans="1:9" ht="19.5" thickBot="1" x14ac:dyDescent="0.3">
      <c r="A29" s="8"/>
      <c r="B29" s="12" t="s">
        <v>19</v>
      </c>
      <c r="C29" s="15">
        <v>1</v>
      </c>
      <c r="D29" s="18">
        <f t="shared" si="3"/>
        <v>1</v>
      </c>
      <c r="E29" s="15">
        <v>30</v>
      </c>
      <c r="F29" s="6"/>
      <c r="G29" s="6"/>
      <c r="H29" s="6"/>
      <c r="I29" s="6"/>
    </row>
    <row r="30" spans="1:9" ht="33.75" thickBot="1" x14ac:dyDescent="0.3">
      <c r="A30" s="8"/>
      <c r="B30" s="12" t="s">
        <v>20</v>
      </c>
      <c r="C30" s="23" t="s">
        <v>40</v>
      </c>
      <c r="D30" s="18">
        <f t="shared" si="3"/>
        <v>5</v>
      </c>
      <c r="E30" s="15">
        <v>120</v>
      </c>
      <c r="F30" s="6"/>
      <c r="G30" s="6"/>
      <c r="H30" s="6"/>
      <c r="I30" s="6"/>
    </row>
    <row r="31" spans="1:9" ht="19.5" thickBot="1" x14ac:dyDescent="0.3">
      <c r="A31" s="8"/>
      <c r="B31" s="12" t="s">
        <v>21</v>
      </c>
      <c r="C31" s="15" t="s">
        <v>33</v>
      </c>
      <c r="D31" s="18">
        <f t="shared" si="3"/>
        <v>4</v>
      </c>
      <c r="E31" s="15">
        <v>90</v>
      </c>
      <c r="F31" s="6"/>
      <c r="G31" s="6"/>
      <c r="H31" s="6"/>
      <c r="I31" s="6"/>
    </row>
    <row r="32" spans="1:9" ht="19.5" thickBot="1" x14ac:dyDescent="0.3">
      <c r="A32" s="8"/>
      <c r="B32" s="12" t="s">
        <v>22</v>
      </c>
      <c r="C32" s="15">
        <v>4</v>
      </c>
      <c r="D32" s="18">
        <f t="shared" si="3"/>
        <v>4</v>
      </c>
      <c r="E32" s="15">
        <v>60</v>
      </c>
      <c r="F32" s="6"/>
      <c r="G32" s="6"/>
      <c r="H32" s="6"/>
      <c r="I32" s="6"/>
    </row>
    <row r="33" spans="1:9" ht="19.5" thickBot="1" x14ac:dyDescent="0.3">
      <c r="A33" s="8"/>
      <c r="B33" s="12" t="s">
        <v>23</v>
      </c>
      <c r="C33" s="15">
        <v>3</v>
      </c>
      <c r="D33" s="18">
        <f t="shared" si="3"/>
        <v>3</v>
      </c>
      <c r="E33" s="15">
        <v>45</v>
      </c>
      <c r="F33" s="6"/>
      <c r="G33" s="6"/>
      <c r="H33" s="6"/>
      <c r="I33" s="6"/>
    </row>
    <row r="34" spans="1:9" ht="23.25" customHeight="1" thickBot="1" x14ac:dyDescent="0.3">
      <c r="A34" s="2" t="s">
        <v>43</v>
      </c>
      <c r="B34" s="38" t="s">
        <v>26</v>
      </c>
      <c r="C34" s="39"/>
      <c r="D34" s="39"/>
      <c r="E34" s="39"/>
      <c r="F34" s="39"/>
      <c r="G34" s="39"/>
      <c r="H34" s="39"/>
      <c r="I34" s="40"/>
    </row>
    <row r="35" spans="1:9" ht="23.25" customHeight="1" thickBot="1" x14ac:dyDescent="0.3">
      <c r="A35" s="2"/>
      <c r="B35" s="25" t="s">
        <v>26</v>
      </c>
      <c r="C35" s="3">
        <f>SUM(C36,C57,C82)</f>
        <v>45</v>
      </c>
      <c r="D35" s="3">
        <f t="shared" ref="D35:H35" si="4">SUM(D36,D57,D82)</f>
        <v>45</v>
      </c>
      <c r="E35" s="3">
        <f t="shared" si="4"/>
        <v>885</v>
      </c>
      <c r="F35" s="3">
        <f t="shared" si="4"/>
        <v>280</v>
      </c>
      <c r="G35" s="3">
        <f t="shared" si="4"/>
        <v>585</v>
      </c>
      <c r="H35" s="3">
        <f t="shared" si="4"/>
        <v>20</v>
      </c>
      <c r="I35" s="24"/>
    </row>
    <row r="36" spans="1:9" ht="38.25" thickBot="1" x14ac:dyDescent="0.3">
      <c r="A36" s="8" t="s">
        <v>44</v>
      </c>
      <c r="B36" s="4" t="s">
        <v>28</v>
      </c>
      <c r="C36" s="3">
        <f>D36</f>
        <v>18</v>
      </c>
      <c r="D36" s="3">
        <f t="shared" ref="D36:H36" si="5">SUM(D37:D56)</f>
        <v>18</v>
      </c>
      <c r="E36" s="3">
        <f t="shared" si="5"/>
        <v>360</v>
      </c>
      <c r="F36" s="3">
        <f t="shared" si="5"/>
        <v>168</v>
      </c>
      <c r="G36" s="3">
        <f t="shared" si="5"/>
        <v>180</v>
      </c>
      <c r="H36" s="3">
        <f t="shared" si="5"/>
        <v>12</v>
      </c>
      <c r="I36" s="3"/>
    </row>
    <row r="37" spans="1:9" ht="19.5" thickBot="1" x14ac:dyDescent="0.3">
      <c r="A37" s="8"/>
      <c r="B37" s="33" t="s">
        <v>84</v>
      </c>
      <c r="C37" s="6">
        <v>2</v>
      </c>
      <c r="D37" s="18">
        <f t="shared" ref="D37:D56" si="6">IF(C37=0,"",VALUE(LEFT(C37,1)))</f>
        <v>2</v>
      </c>
      <c r="E37" s="6">
        <v>30</v>
      </c>
      <c r="F37" s="6">
        <v>28</v>
      </c>
      <c r="G37" s="26" t="str">
        <f>IF(B37=0,"",IF(LEFT(B37,2)="TT",C37*30,""))</f>
        <v/>
      </c>
      <c r="H37" s="6">
        <v>2</v>
      </c>
      <c r="I37" s="6">
        <f>C37-E37</f>
        <v>-28</v>
      </c>
    </row>
    <row r="38" spans="1:9" ht="32.25" thickBot="1" x14ac:dyDescent="0.3">
      <c r="A38" s="8"/>
      <c r="B38" s="33" t="s">
        <v>69</v>
      </c>
      <c r="C38" s="6">
        <v>2</v>
      </c>
      <c r="D38" s="18">
        <f t="shared" si="6"/>
        <v>2</v>
      </c>
      <c r="E38" s="6">
        <v>30</v>
      </c>
      <c r="F38" s="6">
        <v>28</v>
      </c>
      <c r="G38" s="26" t="str">
        <f t="shared" ref="G38:G79" si="7">IF(B38=0,"",IF(LEFT(B38,2)="TT",C38*30,""))</f>
        <v/>
      </c>
      <c r="H38" s="6">
        <v>2</v>
      </c>
      <c r="I38" s="6">
        <f t="shared" ref="I38" si="8">C38-E38</f>
        <v>-28</v>
      </c>
    </row>
    <row r="39" spans="1:9" ht="19.5" thickBot="1" x14ac:dyDescent="0.3">
      <c r="A39" s="8"/>
      <c r="B39" s="4" t="s">
        <v>73</v>
      </c>
      <c r="C39" s="6">
        <v>2</v>
      </c>
      <c r="D39" s="18">
        <f t="shared" si="6"/>
        <v>2</v>
      </c>
      <c r="E39" s="6">
        <v>30</v>
      </c>
      <c r="F39" s="6">
        <v>28</v>
      </c>
      <c r="G39" s="26" t="str">
        <f t="shared" si="7"/>
        <v/>
      </c>
      <c r="H39" s="6">
        <v>2</v>
      </c>
      <c r="I39" s="6"/>
    </row>
    <row r="40" spans="1:9" ht="19.5" thickBot="1" x14ac:dyDescent="0.3">
      <c r="A40" s="8"/>
      <c r="B40" s="4" t="s">
        <v>70</v>
      </c>
      <c r="C40" s="6">
        <v>2</v>
      </c>
      <c r="D40" s="18">
        <f t="shared" si="6"/>
        <v>2</v>
      </c>
      <c r="E40" s="6">
        <v>30</v>
      </c>
      <c r="F40" s="6">
        <v>28</v>
      </c>
      <c r="G40" s="26" t="str">
        <f t="shared" si="7"/>
        <v/>
      </c>
      <c r="H40" s="6">
        <v>2</v>
      </c>
      <c r="I40" s="6"/>
    </row>
    <row r="41" spans="1:9" ht="19.5" thickBot="1" x14ac:dyDescent="0.3">
      <c r="A41" s="8"/>
      <c r="B41" s="4" t="s">
        <v>74</v>
      </c>
      <c r="C41" s="6">
        <v>2</v>
      </c>
      <c r="D41" s="18">
        <f t="shared" si="6"/>
        <v>2</v>
      </c>
      <c r="E41" s="6">
        <v>60</v>
      </c>
      <c r="F41" s="6"/>
      <c r="G41" s="26">
        <f t="shared" si="7"/>
        <v>60</v>
      </c>
      <c r="H41" s="6"/>
      <c r="I41" s="6"/>
    </row>
    <row r="42" spans="1:9" ht="19.5" thickBot="1" x14ac:dyDescent="0.3">
      <c r="A42" s="8"/>
      <c r="B42" s="4" t="s">
        <v>71</v>
      </c>
      <c r="C42" s="6">
        <v>2</v>
      </c>
      <c r="D42" s="18">
        <f t="shared" si="6"/>
        <v>2</v>
      </c>
      <c r="E42" s="6">
        <v>30</v>
      </c>
      <c r="F42" s="6">
        <v>28</v>
      </c>
      <c r="G42" s="26" t="str">
        <f t="shared" si="7"/>
        <v/>
      </c>
      <c r="H42" s="6">
        <v>2</v>
      </c>
      <c r="I42" s="6"/>
    </row>
    <row r="43" spans="1:9" ht="19.5" thickBot="1" x14ac:dyDescent="0.3">
      <c r="A43" s="8"/>
      <c r="B43" s="4" t="s">
        <v>72</v>
      </c>
      <c r="C43" s="6">
        <v>2</v>
      </c>
      <c r="D43" s="18">
        <f t="shared" si="6"/>
        <v>2</v>
      </c>
      <c r="E43" s="6">
        <v>60</v>
      </c>
      <c r="F43" s="6"/>
      <c r="G43" s="26">
        <f t="shared" si="7"/>
        <v>60</v>
      </c>
      <c r="H43" s="6"/>
      <c r="I43" s="6"/>
    </row>
    <row r="44" spans="1:9" ht="19.5" thickBot="1" x14ac:dyDescent="0.3">
      <c r="A44" s="8"/>
      <c r="B44" s="4" t="s">
        <v>75</v>
      </c>
      <c r="C44" s="6">
        <v>2</v>
      </c>
      <c r="D44" s="18">
        <f t="shared" si="6"/>
        <v>2</v>
      </c>
      <c r="E44" s="6">
        <v>30</v>
      </c>
      <c r="F44" s="6">
        <v>28</v>
      </c>
      <c r="G44" s="26" t="str">
        <f t="shared" si="7"/>
        <v/>
      </c>
      <c r="H44" s="6">
        <v>2</v>
      </c>
      <c r="I44" s="6"/>
    </row>
    <row r="45" spans="1:9" ht="19.5" thickBot="1" x14ac:dyDescent="0.3">
      <c r="A45" s="8"/>
      <c r="B45" s="4" t="s">
        <v>76</v>
      </c>
      <c r="C45" s="6">
        <v>2</v>
      </c>
      <c r="D45" s="18">
        <f t="shared" si="6"/>
        <v>2</v>
      </c>
      <c r="E45" s="6">
        <v>60</v>
      </c>
      <c r="F45" s="6"/>
      <c r="G45" s="26">
        <f t="shared" si="7"/>
        <v>60</v>
      </c>
      <c r="H45" s="6"/>
      <c r="I45" s="6"/>
    </row>
    <row r="46" spans="1:9" ht="19.5" thickBot="1" x14ac:dyDescent="0.3">
      <c r="A46" s="8"/>
      <c r="B46" s="4"/>
      <c r="C46" s="6"/>
      <c r="D46" s="18" t="str">
        <f t="shared" si="6"/>
        <v/>
      </c>
      <c r="E46" s="6"/>
      <c r="F46" s="6"/>
      <c r="G46" s="26" t="str">
        <f t="shared" si="7"/>
        <v/>
      </c>
      <c r="H46" s="6"/>
      <c r="I46" s="6"/>
    </row>
    <row r="47" spans="1:9" ht="19.5" thickBot="1" x14ac:dyDescent="0.3">
      <c r="A47" s="8"/>
      <c r="B47" s="4"/>
      <c r="C47" s="6"/>
      <c r="D47" s="18" t="str">
        <f t="shared" si="6"/>
        <v/>
      </c>
      <c r="E47" s="6"/>
      <c r="F47" s="6"/>
      <c r="G47" s="26" t="str">
        <f t="shared" si="7"/>
        <v/>
      </c>
      <c r="H47" s="6"/>
      <c r="I47" s="6"/>
    </row>
    <row r="48" spans="1:9" ht="19.5" thickBot="1" x14ac:dyDescent="0.3">
      <c r="A48" s="8"/>
      <c r="B48" s="4"/>
      <c r="C48" s="6"/>
      <c r="D48" s="18" t="str">
        <f t="shared" si="6"/>
        <v/>
      </c>
      <c r="E48" s="6"/>
      <c r="F48" s="6"/>
      <c r="G48" s="26" t="str">
        <f t="shared" si="7"/>
        <v/>
      </c>
      <c r="H48" s="6"/>
      <c r="I48" s="6"/>
    </row>
    <row r="49" spans="1:9" ht="19.5" thickBot="1" x14ac:dyDescent="0.3">
      <c r="A49" s="8"/>
      <c r="B49" s="4"/>
      <c r="C49" s="6"/>
      <c r="D49" s="18" t="str">
        <f t="shared" si="6"/>
        <v/>
      </c>
      <c r="E49" s="6"/>
      <c r="F49" s="6"/>
      <c r="G49" s="26" t="str">
        <f t="shared" si="7"/>
        <v/>
      </c>
      <c r="H49" s="6"/>
      <c r="I49" s="6"/>
    </row>
    <row r="50" spans="1:9" ht="19.5" thickBot="1" x14ac:dyDescent="0.3">
      <c r="A50" s="8"/>
      <c r="B50" s="4"/>
      <c r="C50" s="6"/>
      <c r="D50" s="18" t="str">
        <f t="shared" si="6"/>
        <v/>
      </c>
      <c r="E50" s="6"/>
      <c r="F50" s="6"/>
      <c r="G50" s="26" t="str">
        <f t="shared" si="7"/>
        <v/>
      </c>
      <c r="H50" s="6"/>
      <c r="I50" s="6"/>
    </row>
    <row r="51" spans="1:9" ht="19.5" thickBot="1" x14ac:dyDescent="0.3">
      <c r="A51" s="8"/>
      <c r="B51" s="4"/>
      <c r="C51" s="6"/>
      <c r="D51" s="18" t="str">
        <f t="shared" si="6"/>
        <v/>
      </c>
      <c r="E51" s="6"/>
      <c r="F51" s="6"/>
      <c r="G51" s="26" t="str">
        <f t="shared" si="7"/>
        <v/>
      </c>
      <c r="H51" s="6"/>
      <c r="I51" s="6"/>
    </row>
    <row r="52" spans="1:9" ht="19.5" thickBot="1" x14ac:dyDescent="0.3">
      <c r="A52" s="8"/>
      <c r="B52" s="4"/>
      <c r="C52" s="6"/>
      <c r="D52" s="18" t="str">
        <f t="shared" si="6"/>
        <v/>
      </c>
      <c r="E52" s="6"/>
      <c r="F52" s="6"/>
      <c r="G52" s="26" t="str">
        <f t="shared" si="7"/>
        <v/>
      </c>
      <c r="H52" s="6"/>
      <c r="I52" s="6"/>
    </row>
    <row r="53" spans="1:9" ht="19.5" thickBot="1" x14ac:dyDescent="0.3">
      <c r="A53" s="8"/>
      <c r="B53" s="4"/>
      <c r="C53" s="6"/>
      <c r="D53" s="18" t="str">
        <f t="shared" si="6"/>
        <v/>
      </c>
      <c r="E53" s="6"/>
      <c r="F53" s="6"/>
      <c r="G53" s="26" t="str">
        <f t="shared" si="7"/>
        <v/>
      </c>
      <c r="H53" s="6"/>
      <c r="I53" s="6"/>
    </row>
    <row r="54" spans="1:9" ht="19.5" thickBot="1" x14ac:dyDescent="0.3">
      <c r="A54" s="8"/>
      <c r="B54" s="4"/>
      <c r="C54" s="6"/>
      <c r="D54" s="18" t="str">
        <f t="shared" si="6"/>
        <v/>
      </c>
      <c r="E54" s="6"/>
      <c r="F54" s="6"/>
      <c r="G54" s="26" t="str">
        <f t="shared" si="7"/>
        <v/>
      </c>
      <c r="H54" s="6"/>
      <c r="I54" s="6"/>
    </row>
    <row r="55" spans="1:9" ht="19.5" thickBot="1" x14ac:dyDescent="0.3">
      <c r="A55" s="8"/>
      <c r="B55" s="4"/>
      <c r="C55" s="6"/>
      <c r="D55" s="18" t="str">
        <f t="shared" si="6"/>
        <v/>
      </c>
      <c r="E55" s="6"/>
      <c r="F55" s="6"/>
      <c r="G55" s="26" t="str">
        <f t="shared" si="7"/>
        <v/>
      </c>
      <c r="H55" s="6"/>
      <c r="I55" s="6"/>
    </row>
    <row r="56" spans="1:9" ht="19.5" thickBot="1" x14ac:dyDescent="0.3">
      <c r="A56" s="8"/>
      <c r="B56" s="4"/>
      <c r="C56" s="6"/>
      <c r="D56" s="18" t="str">
        <f t="shared" si="6"/>
        <v/>
      </c>
      <c r="E56" s="6"/>
      <c r="F56" s="6"/>
      <c r="G56" s="26" t="str">
        <f t="shared" si="7"/>
        <v/>
      </c>
      <c r="H56" s="6"/>
      <c r="I56" s="6"/>
    </row>
    <row r="57" spans="1:9" ht="33.75" thickBot="1" x14ac:dyDescent="0.3">
      <c r="A57" s="8" t="s">
        <v>45</v>
      </c>
      <c r="B57" s="22" t="s">
        <v>36</v>
      </c>
      <c r="C57" s="3">
        <f>D57</f>
        <v>23</v>
      </c>
      <c r="D57" s="3">
        <f>SUM(D58:D81)</f>
        <v>23</v>
      </c>
      <c r="E57" s="3">
        <f t="shared" ref="E57:H57" si="9">SUM(E58:E81)</f>
        <v>435</v>
      </c>
      <c r="F57" s="3">
        <f t="shared" si="9"/>
        <v>84</v>
      </c>
      <c r="G57" s="3">
        <f t="shared" si="9"/>
        <v>345</v>
      </c>
      <c r="H57" s="3">
        <f t="shared" si="9"/>
        <v>6</v>
      </c>
      <c r="I57" s="3"/>
    </row>
    <row r="58" spans="1:9" ht="19.5" thickBot="1" x14ac:dyDescent="0.3">
      <c r="A58" s="8"/>
      <c r="B58" s="4" t="s">
        <v>77</v>
      </c>
      <c r="C58" s="6">
        <v>2</v>
      </c>
      <c r="D58" s="18">
        <f t="shared" ref="D58:D81" si="10">IF(C58=0,"",VALUE(LEFT(C58,1)))</f>
        <v>2</v>
      </c>
      <c r="E58" s="6">
        <v>30</v>
      </c>
      <c r="F58" s="6">
        <v>28</v>
      </c>
      <c r="G58" s="26" t="str">
        <f t="shared" si="7"/>
        <v/>
      </c>
      <c r="H58" s="6">
        <v>2</v>
      </c>
      <c r="I58" s="6"/>
    </row>
    <row r="59" spans="1:9" ht="19.5" thickBot="1" x14ac:dyDescent="0.3">
      <c r="A59" s="8"/>
      <c r="B59" s="4" t="s">
        <v>80</v>
      </c>
      <c r="C59" s="6">
        <v>2</v>
      </c>
      <c r="D59" s="18">
        <f t="shared" si="10"/>
        <v>2</v>
      </c>
      <c r="E59" s="6">
        <v>30</v>
      </c>
      <c r="F59" s="6">
        <v>28</v>
      </c>
      <c r="G59" s="26" t="str">
        <f t="shared" si="7"/>
        <v/>
      </c>
      <c r="H59" s="6">
        <v>2</v>
      </c>
      <c r="I59" s="6"/>
    </row>
    <row r="60" spans="1:9" ht="19.5" thickBot="1" x14ac:dyDescent="0.3">
      <c r="A60" s="8"/>
      <c r="B60" s="4" t="s">
        <v>81</v>
      </c>
      <c r="C60" s="6">
        <v>2</v>
      </c>
      <c r="D60" s="18">
        <f t="shared" si="10"/>
        <v>2</v>
      </c>
      <c r="E60" s="6">
        <v>60</v>
      </c>
      <c r="F60" s="6"/>
      <c r="G60" s="26">
        <f t="shared" si="7"/>
        <v>60</v>
      </c>
      <c r="H60" s="6"/>
      <c r="I60" s="6"/>
    </row>
    <row r="61" spans="1:9" ht="19.5" thickBot="1" x14ac:dyDescent="0.3">
      <c r="A61" s="8"/>
      <c r="B61" s="4" t="s">
        <v>87</v>
      </c>
      <c r="C61" s="6">
        <v>1</v>
      </c>
      <c r="D61" s="18">
        <f t="shared" si="10"/>
        <v>1</v>
      </c>
      <c r="E61" s="6">
        <v>30</v>
      </c>
      <c r="F61" s="6"/>
      <c r="G61" s="26">
        <f t="shared" si="7"/>
        <v>30</v>
      </c>
      <c r="H61" s="6"/>
      <c r="I61" s="6"/>
    </row>
    <row r="62" spans="1:9" ht="38.25" thickBot="1" x14ac:dyDescent="0.3">
      <c r="A62" s="8"/>
      <c r="B62" s="4" t="s">
        <v>90</v>
      </c>
      <c r="C62" s="6">
        <v>2</v>
      </c>
      <c r="D62" s="18">
        <f t="shared" si="10"/>
        <v>2</v>
      </c>
      <c r="E62" s="6">
        <v>30</v>
      </c>
      <c r="F62" s="6">
        <v>28</v>
      </c>
      <c r="G62" s="26" t="str">
        <f t="shared" si="7"/>
        <v/>
      </c>
      <c r="H62" s="6">
        <v>2</v>
      </c>
      <c r="I62" s="6"/>
    </row>
    <row r="63" spans="1:9" ht="19.5" thickBot="1" x14ac:dyDescent="0.3">
      <c r="A63" s="8"/>
      <c r="B63" s="4" t="s">
        <v>91</v>
      </c>
      <c r="C63" s="6">
        <v>2</v>
      </c>
      <c r="D63" s="18">
        <f t="shared" si="10"/>
        <v>2</v>
      </c>
      <c r="E63" s="6">
        <v>60</v>
      </c>
      <c r="F63" s="6"/>
      <c r="G63" s="26">
        <f t="shared" si="7"/>
        <v>60</v>
      </c>
      <c r="H63" s="6"/>
      <c r="I63" s="6"/>
    </row>
    <row r="64" spans="1:9" ht="19.5" thickBot="1" x14ac:dyDescent="0.3">
      <c r="A64" s="8"/>
      <c r="B64" s="4" t="s">
        <v>92</v>
      </c>
      <c r="C64" s="6">
        <v>3</v>
      </c>
      <c r="D64" s="18">
        <f t="shared" si="10"/>
        <v>3</v>
      </c>
      <c r="E64" s="6">
        <v>90</v>
      </c>
      <c r="F64" s="6"/>
      <c r="G64" s="26">
        <f t="shared" si="7"/>
        <v>90</v>
      </c>
      <c r="H64" s="6"/>
      <c r="I64" s="6"/>
    </row>
    <row r="65" spans="1:9" ht="19.5" thickBot="1" x14ac:dyDescent="0.3">
      <c r="A65" s="8"/>
      <c r="B65" s="4" t="s">
        <v>95</v>
      </c>
      <c r="C65" s="6">
        <v>2</v>
      </c>
      <c r="D65" s="18">
        <f t="shared" si="10"/>
        <v>2</v>
      </c>
      <c r="E65" s="6">
        <v>60</v>
      </c>
      <c r="F65" s="6"/>
      <c r="G65" s="26">
        <f t="shared" si="7"/>
        <v>60</v>
      </c>
      <c r="H65" s="6"/>
      <c r="I65" s="6"/>
    </row>
    <row r="66" spans="1:9" ht="19.5" thickBot="1" x14ac:dyDescent="0.3">
      <c r="A66" s="8"/>
      <c r="B66" s="4"/>
      <c r="C66" s="6"/>
      <c r="D66" s="18" t="str">
        <f t="shared" si="10"/>
        <v/>
      </c>
      <c r="E66" s="6"/>
      <c r="F66" s="6"/>
      <c r="G66" s="26" t="str">
        <f t="shared" si="7"/>
        <v/>
      </c>
      <c r="H66" s="6"/>
      <c r="I66" s="6"/>
    </row>
    <row r="67" spans="1:9" ht="19.5" thickBot="1" x14ac:dyDescent="0.3">
      <c r="A67" s="8"/>
      <c r="B67" s="4"/>
      <c r="C67" s="6"/>
      <c r="D67" s="18" t="str">
        <f t="shared" si="10"/>
        <v/>
      </c>
      <c r="E67" s="6"/>
      <c r="F67" s="6"/>
      <c r="G67" s="26" t="str">
        <f t="shared" si="7"/>
        <v/>
      </c>
      <c r="H67" s="6"/>
      <c r="I67" s="6"/>
    </row>
    <row r="68" spans="1:9" ht="19.5" thickBot="1" x14ac:dyDescent="0.3">
      <c r="A68" s="8"/>
      <c r="B68" s="4"/>
      <c r="C68" s="6"/>
      <c r="D68" s="18" t="str">
        <f t="shared" si="10"/>
        <v/>
      </c>
      <c r="E68" s="6"/>
      <c r="F68" s="6"/>
      <c r="G68" s="26" t="str">
        <f t="shared" si="7"/>
        <v/>
      </c>
      <c r="H68" s="6"/>
      <c r="I68" s="6"/>
    </row>
    <row r="69" spans="1:9" ht="19.5" thickBot="1" x14ac:dyDescent="0.3">
      <c r="A69" s="8"/>
      <c r="B69" s="4"/>
      <c r="C69" s="6"/>
      <c r="D69" s="18" t="str">
        <f t="shared" si="10"/>
        <v/>
      </c>
      <c r="E69" s="6"/>
      <c r="F69" s="6"/>
      <c r="G69" s="26" t="str">
        <f t="shared" si="7"/>
        <v/>
      </c>
      <c r="H69" s="6"/>
      <c r="I69" s="6"/>
    </row>
    <row r="70" spans="1:9" ht="19.5" thickBot="1" x14ac:dyDescent="0.3">
      <c r="A70" s="8"/>
      <c r="B70" s="4"/>
      <c r="C70" s="6"/>
      <c r="D70" s="18" t="str">
        <f t="shared" si="10"/>
        <v/>
      </c>
      <c r="E70" s="6"/>
      <c r="F70" s="6"/>
      <c r="G70" s="26" t="str">
        <f t="shared" si="7"/>
        <v/>
      </c>
      <c r="H70" s="6"/>
      <c r="I70" s="6"/>
    </row>
    <row r="71" spans="1:9" ht="19.5" thickBot="1" x14ac:dyDescent="0.3">
      <c r="A71" s="8"/>
      <c r="B71" s="4"/>
      <c r="C71" s="6"/>
      <c r="D71" s="18" t="str">
        <f t="shared" si="10"/>
        <v/>
      </c>
      <c r="E71" s="6"/>
      <c r="F71" s="6"/>
      <c r="G71" s="26" t="str">
        <f t="shared" si="7"/>
        <v/>
      </c>
      <c r="H71" s="6"/>
      <c r="I71" s="6"/>
    </row>
    <row r="72" spans="1:9" ht="19.5" thickBot="1" x14ac:dyDescent="0.3">
      <c r="A72" s="8"/>
      <c r="B72" s="4"/>
      <c r="C72" s="6"/>
      <c r="D72" s="18" t="str">
        <f t="shared" si="10"/>
        <v/>
      </c>
      <c r="E72" s="6"/>
      <c r="F72" s="6"/>
      <c r="G72" s="26" t="str">
        <f t="shared" si="7"/>
        <v/>
      </c>
      <c r="H72" s="6"/>
      <c r="I72" s="6"/>
    </row>
    <row r="73" spans="1:9" ht="19.5" thickBot="1" x14ac:dyDescent="0.3">
      <c r="A73" s="8"/>
      <c r="B73" s="4"/>
      <c r="C73" s="6"/>
      <c r="D73" s="18" t="str">
        <f t="shared" si="10"/>
        <v/>
      </c>
      <c r="E73" s="6"/>
      <c r="F73" s="6"/>
      <c r="G73" s="26" t="str">
        <f t="shared" si="7"/>
        <v/>
      </c>
      <c r="H73" s="6"/>
      <c r="I73" s="6"/>
    </row>
    <row r="74" spans="1:9" ht="19.5" thickBot="1" x14ac:dyDescent="0.3">
      <c r="A74" s="8"/>
      <c r="B74" s="4"/>
      <c r="C74" s="6"/>
      <c r="D74" s="18" t="str">
        <f t="shared" si="10"/>
        <v/>
      </c>
      <c r="E74" s="6"/>
      <c r="F74" s="6"/>
      <c r="G74" s="26" t="str">
        <f t="shared" si="7"/>
        <v/>
      </c>
      <c r="H74" s="6"/>
      <c r="I74" s="6"/>
    </row>
    <row r="75" spans="1:9" ht="19.5" thickBot="1" x14ac:dyDescent="0.3">
      <c r="A75" s="8"/>
      <c r="B75" s="4"/>
      <c r="C75" s="6"/>
      <c r="D75" s="18" t="str">
        <f t="shared" si="10"/>
        <v/>
      </c>
      <c r="E75" s="6"/>
      <c r="F75" s="6"/>
      <c r="G75" s="26" t="str">
        <f t="shared" si="7"/>
        <v/>
      </c>
      <c r="H75" s="6"/>
      <c r="I75" s="6"/>
    </row>
    <row r="76" spans="1:9" ht="19.5" thickBot="1" x14ac:dyDescent="0.3">
      <c r="A76" s="8"/>
      <c r="B76" s="4"/>
      <c r="C76" s="6"/>
      <c r="D76" s="18" t="str">
        <f t="shared" si="10"/>
        <v/>
      </c>
      <c r="E76" s="6"/>
      <c r="F76" s="6"/>
      <c r="G76" s="26" t="str">
        <f t="shared" si="7"/>
        <v/>
      </c>
      <c r="H76" s="6"/>
      <c r="I76" s="6"/>
    </row>
    <row r="77" spans="1:9" ht="19.5" thickBot="1" x14ac:dyDescent="0.3">
      <c r="A77" s="8"/>
      <c r="B77" s="4"/>
      <c r="C77" s="6"/>
      <c r="D77" s="18" t="str">
        <f t="shared" si="10"/>
        <v/>
      </c>
      <c r="E77" s="6"/>
      <c r="F77" s="6"/>
      <c r="G77" s="26" t="str">
        <f t="shared" si="7"/>
        <v/>
      </c>
      <c r="H77" s="6"/>
      <c r="I77" s="6"/>
    </row>
    <row r="78" spans="1:9" ht="19.5" thickBot="1" x14ac:dyDescent="0.3">
      <c r="A78" s="8"/>
      <c r="B78" s="4"/>
      <c r="C78" s="6"/>
      <c r="D78" s="18" t="str">
        <f t="shared" si="10"/>
        <v/>
      </c>
      <c r="E78" s="6"/>
      <c r="F78" s="6"/>
      <c r="G78" s="26" t="str">
        <f t="shared" si="7"/>
        <v/>
      </c>
      <c r="H78" s="6"/>
      <c r="I78" s="6"/>
    </row>
    <row r="79" spans="1:9" ht="19.5" thickBot="1" x14ac:dyDescent="0.3">
      <c r="A79" s="8"/>
      <c r="B79" s="4"/>
      <c r="C79" s="6"/>
      <c r="D79" s="18" t="str">
        <f t="shared" si="10"/>
        <v/>
      </c>
      <c r="E79" s="6"/>
      <c r="F79" s="6"/>
      <c r="G79" s="26" t="str">
        <f t="shared" si="7"/>
        <v/>
      </c>
      <c r="H79" s="6"/>
      <c r="I79" s="6"/>
    </row>
    <row r="80" spans="1:9" ht="19.5" thickBot="1" x14ac:dyDescent="0.3">
      <c r="A80" s="8"/>
      <c r="B80" s="11" t="s">
        <v>63</v>
      </c>
      <c r="C80" s="14">
        <v>1</v>
      </c>
      <c r="D80" s="18">
        <f t="shared" si="10"/>
        <v>1</v>
      </c>
      <c r="E80" s="6">
        <v>45</v>
      </c>
      <c r="F80" s="6"/>
      <c r="G80" s="6">
        <f>E80</f>
        <v>45</v>
      </c>
      <c r="H80" s="6"/>
      <c r="I80" s="6"/>
    </row>
    <row r="81" spans="1:9" ht="19.5" thickBot="1" x14ac:dyDescent="0.3">
      <c r="A81" s="8"/>
      <c r="B81" s="12" t="s">
        <v>64</v>
      </c>
      <c r="C81" s="16">
        <v>6</v>
      </c>
      <c r="D81" s="18">
        <f t="shared" si="10"/>
        <v>6</v>
      </c>
      <c r="E81" s="6"/>
      <c r="F81" s="6"/>
      <c r="G81" s="6"/>
      <c r="H81" s="6"/>
      <c r="I81" s="6"/>
    </row>
    <row r="82" spans="1:9" ht="38.25" thickBot="1" x14ac:dyDescent="0.3">
      <c r="A82" s="8" t="s">
        <v>46</v>
      </c>
      <c r="B82" s="4" t="s">
        <v>37</v>
      </c>
      <c r="C82" s="3">
        <f>D82</f>
        <v>4</v>
      </c>
      <c r="D82" s="3">
        <f>SUM(D83:D90)</f>
        <v>4</v>
      </c>
      <c r="E82" s="3">
        <f t="shared" ref="E82:H82" si="11">SUM(E83:E90)</f>
        <v>90</v>
      </c>
      <c r="F82" s="3">
        <f t="shared" si="11"/>
        <v>28</v>
      </c>
      <c r="G82" s="3">
        <f t="shared" si="11"/>
        <v>60</v>
      </c>
      <c r="H82" s="3">
        <f t="shared" si="11"/>
        <v>2</v>
      </c>
      <c r="I82" s="3"/>
    </row>
    <row r="83" spans="1:9" ht="57" thickBot="1" x14ac:dyDescent="0.3">
      <c r="A83" s="8"/>
      <c r="B83" s="4" t="s">
        <v>88</v>
      </c>
      <c r="C83" s="6">
        <v>2</v>
      </c>
      <c r="D83" s="18">
        <f t="shared" ref="D83:D90" si="12">IF(C83=0,"",VALUE(LEFT(C83,1)))</f>
        <v>2</v>
      </c>
      <c r="E83" s="6">
        <v>30</v>
      </c>
      <c r="F83" s="6">
        <v>28</v>
      </c>
      <c r="G83" s="26" t="str">
        <f t="shared" ref="G83:G90" si="13">IF(B83=0,"",IF(LEFT(B83,2)="TT",C83*30,""))</f>
        <v/>
      </c>
      <c r="H83" s="6">
        <v>2</v>
      </c>
      <c r="I83" s="6"/>
    </row>
    <row r="84" spans="1:9" ht="57" thickBot="1" x14ac:dyDescent="0.3">
      <c r="A84" s="8"/>
      <c r="B84" s="4" t="s">
        <v>89</v>
      </c>
      <c r="C84" s="6">
        <v>2</v>
      </c>
      <c r="D84" s="18">
        <f t="shared" si="12"/>
        <v>2</v>
      </c>
      <c r="E84" s="6">
        <v>60</v>
      </c>
      <c r="F84" s="6"/>
      <c r="G84" s="26">
        <f t="shared" si="13"/>
        <v>60</v>
      </c>
      <c r="H84" s="6"/>
      <c r="I84" s="6"/>
    </row>
    <row r="85" spans="1:9" ht="19.5" thickBot="1" x14ac:dyDescent="0.3">
      <c r="A85" s="8"/>
      <c r="B85" s="4"/>
      <c r="C85" s="6"/>
      <c r="D85" s="18" t="str">
        <f t="shared" si="12"/>
        <v/>
      </c>
      <c r="E85" s="6"/>
      <c r="F85" s="6"/>
      <c r="G85" s="26" t="str">
        <f t="shared" si="13"/>
        <v/>
      </c>
      <c r="H85" s="6"/>
      <c r="I85" s="6"/>
    </row>
    <row r="86" spans="1:9" ht="19.5" thickBot="1" x14ac:dyDescent="0.3">
      <c r="A86" s="8"/>
      <c r="B86" s="4"/>
      <c r="C86" s="6"/>
      <c r="D86" s="18" t="str">
        <f t="shared" si="12"/>
        <v/>
      </c>
      <c r="E86" s="6"/>
      <c r="F86" s="6"/>
      <c r="G86" s="26" t="str">
        <f t="shared" si="13"/>
        <v/>
      </c>
      <c r="H86" s="6"/>
      <c r="I86" s="6">
        <f t="shared" ref="I86" si="14">C86-E86</f>
        <v>0</v>
      </c>
    </row>
    <row r="87" spans="1:9" ht="19.5" thickBot="1" x14ac:dyDescent="0.3">
      <c r="A87" s="8"/>
      <c r="B87" s="4"/>
      <c r="C87" s="6"/>
      <c r="D87" s="18" t="str">
        <f t="shared" si="12"/>
        <v/>
      </c>
      <c r="E87" s="6"/>
      <c r="F87" s="6"/>
      <c r="G87" s="26" t="str">
        <f t="shared" si="13"/>
        <v/>
      </c>
      <c r="H87" s="6"/>
      <c r="I87" s="6"/>
    </row>
    <row r="88" spans="1:9" ht="19.5" thickBot="1" x14ac:dyDescent="0.3">
      <c r="A88" s="8"/>
      <c r="B88" s="4"/>
      <c r="C88" s="6"/>
      <c r="D88" s="18" t="str">
        <f t="shared" si="12"/>
        <v/>
      </c>
      <c r="E88" s="6"/>
      <c r="F88" s="6"/>
      <c r="G88" s="26" t="str">
        <f t="shared" si="13"/>
        <v/>
      </c>
      <c r="H88" s="6"/>
      <c r="I88" s="6"/>
    </row>
    <row r="89" spans="1:9" ht="19.5" thickBot="1" x14ac:dyDescent="0.3">
      <c r="A89" s="8"/>
      <c r="B89" s="4"/>
      <c r="C89" s="6"/>
      <c r="D89" s="18" t="str">
        <f t="shared" si="12"/>
        <v/>
      </c>
      <c r="E89" s="6"/>
      <c r="F89" s="6"/>
      <c r="G89" s="26" t="str">
        <f t="shared" si="13"/>
        <v/>
      </c>
      <c r="H89" s="6"/>
      <c r="I89" s="6"/>
    </row>
    <row r="90" spans="1:9" ht="19.5" thickBot="1" x14ac:dyDescent="0.3">
      <c r="A90" s="8"/>
      <c r="B90" s="4"/>
      <c r="C90" s="6"/>
      <c r="D90" s="18" t="str">
        <f t="shared" si="12"/>
        <v/>
      </c>
      <c r="E90" s="6"/>
      <c r="F90" s="6"/>
      <c r="G90" s="26" t="str">
        <f t="shared" si="13"/>
        <v/>
      </c>
      <c r="H90" s="6"/>
      <c r="I90" s="6"/>
    </row>
    <row r="91" spans="1:9" ht="19.5" thickBot="1" x14ac:dyDescent="0.3">
      <c r="A91" s="10"/>
      <c r="B91" s="5" t="s">
        <v>10</v>
      </c>
      <c r="C91" s="3">
        <f>SUM(C8,C26,C36,C57,C82)</f>
        <v>139</v>
      </c>
      <c r="D91" s="3">
        <f>SUM(D8,D26,D36,D57,D82)</f>
        <v>139</v>
      </c>
      <c r="E91" s="3">
        <f t="shared" ref="E91:H91" si="15">SUM(E8,E26,E36,E57,E82)</f>
        <v>2385</v>
      </c>
      <c r="F91" s="3">
        <f t="shared" si="15"/>
        <v>280</v>
      </c>
      <c r="G91" s="3">
        <f t="shared" si="15"/>
        <v>585</v>
      </c>
      <c r="H91" s="3">
        <f t="shared" si="15"/>
        <v>20</v>
      </c>
      <c r="I91" s="3"/>
    </row>
    <row r="92" spans="1:9" ht="18.75" x14ac:dyDescent="0.25">
      <c r="A92" s="1"/>
      <c r="B92" t="s">
        <v>34</v>
      </c>
      <c r="C92">
        <v>139</v>
      </c>
    </row>
    <row r="93" spans="1:9" ht="27.75" thickBot="1" x14ac:dyDescent="0.3">
      <c r="B93" s="25" t="s">
        <v>26</v>
      </c>
      <c r="C93" s="3">
        <f>SUM(C36,C57,C82)</f>
        <v>45</v>
      </c>
      <c r="D93" s="3">
        <f t="shared" ref="D93:H93" si="16">SUM(D36,D57,D82)</f>
        <v>45</v>
      </c>
      <c r="E93" s="3">
        <f t="shared" si="16"/>
        <v>885</v>
      </c>
      <c r="F93" s="3">
        <f t="shared" si="16"/>
        <v>280</v>
      </c>
      <c r="G93" s="3">
        <f t="shared" si="16"/>
        <v>585</v>
      </c>
      <c r="H93" s="3">
        <f t="shared" si="16"/>
        <v>20</v>
      </c>
    </row>
    <row r="94" spans="1:9" ht="15.75" thickBot="1" x14ac:dyDescent="0.3">
      <c r="E94" s="29">
        <f>E93</f>
        <v>885</v>
      </c>
      <c r="F94" s="30">
        <f>E93-G93</f>
        <v>300</v>
      </c>
      <c r="G94" s="30">
        <f>G93</f>
        <v>585</v>
      </c>
    </row>
    <row r="95" spans="1:9" ht="15.75" thickBot="1" x14ac:dyDescent="0.3">
      <c r="E95" s="31" t="s">
        <v>66</v>
      </c>
      <c r="F95" s="32" t="s">
        <v>67</v>
      </c>
      <c r="G95" s="32" t="s">
        <v>68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Cuong</cp:lastModifiedBy>
  <cp:lastPrinted>2015-06-13T03:14:28Z</cp:lastPrinted>
  <dcterms:created xsi:type="dcterms:W3CDTF">2015-06-12T14:00:58Z</dcterms:created>
  <dcterms:modified xsi:type="dcterms:W3CDTF">2017-03-28T14:10:39Z</dcterms:modified>
</cp:coreProperties>
</file>